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ThisWorkbook" defaultThemeVersion="124226"/>
  <mc:AlternateContent xmlns:mc="http://schemas.openxmlformats.org/markup-compatibility/2006">
    <mc:Choice Requires="x15">
      <x15ac:absPath xmlns:x15ac="http://schemas.microsoft.com/office/spreadsheetml/2010/11/ac" url="S:\C_Osm\Enquêtes statistiques\Enquêtes annuelles\Annuel 2022\Questionnaire définitif\"/>
    </mc:Choice>
  </mc:AlternateContent>
  <xr:revisionPtr revIDLastSave="0" documentId="13_ncr:1_{3F0512EC-1C16-45B9-B618-0236DA4A942B}" xr6:coauthVersionLast="36" xr6:coauthVersionMax="36" xr10:uidLastSave="{00000000-0000-0000-0000-000000000000}"/>
  <bookViews>
    <workbookView xWindow="285" yWindow="600" windowWidth="15105" windowHeight="6795" xr2:uid="{00000000-000D-0000-FFFF-FFFF00000000}"/>
  </bookViews>
  <sheets>
    <sheet name="Annuel 2022" sheetId="1" r:id="rId1"/>
  </sheets>
  <definedNames>
    <definedName name="OBS_CA_1112.c_ENT" localSheetId="0">'Annuel 2022'!$J$159</definedName>
    <definedName name="OBS_CA_1112.c_GP" localSheetId="0">'Annuel 2022'!$I$159</definedName>
    <definedName name="OBS_CA_1112.c_TOTAL" localSheetId="0">'Annuel 2022'!$H$159</definedName>
    <definedName name="OBS_CA_1112.d_ENT" localSheetId="0">'Annuel 2022'!$J$160</definedName>
    <definedName name="OBS_CA_1112.d_GP" localSheetId="0">'Annuel 2022'!$I$160</definedName>
    <definedName name="OBS_CA_1112.d_TOTAL" localSheetId="0">'Annuel 2022'!$H$160</definedName>
    <definedName name="OBS_CA_1112_ENT" localSheetId="0">'Annuel 2022'!$J$158</definedName>
    <definedName name="OBS_CA_1112_GP" localSheetId="0">'Annuel 2022'!$I$158</definedName>
    <definedName name="OBS_CA_1112_TOTAL" localSheetId="0">'Annuel 2022'!$H$158</definedName>
    <definedName name="OBS_CA_1116.IP_ENT">'Annuel 2022'!$H$172</definedName>
    <definedName name="OBS_CA_1314_ENT" localSheetId="0">'Annuel 2022'!$J$163</definedName>
    <definedName name="OBS_CA_1314_GP" localSheetId="0">'Annuel 2022'!$I$163</definedName>
    <definedName name="OBS_CA_1314_TOTAL" localSheetId="0">'Annuel 2022'!$H$163</definedName>
    <definedName name="OBS_CA_1316.abc_ENT" localSheetId="0">'Annuel 2022'!$J$167</definedName>
    <definedName name="OBS_CA_1316.abc_GP" localSheetId="0">'Annuel 2022'!$I$167</definedName>
    <definedName name="OBS_CA_1316.abc_TOTAL" localSheetId="0">'Annuel 2022'!$H$167</definedName>
    <definedName name="OBS_CA_1316.d_ENT" localSheetId="0">'Annuel 2022'!$J$168</definedName>
    <definedName name="OBS_CA_1316.d_GP" localSheetId="0">'Annuel 2022'!$I$168</definedName>
    <definedName name="OBS_CA_1316.d_TOTAL" localSheetId="0">'Annuel 2022'!$H$168</definedName>
    <definedName name="OBS_CA_1316_ENT" localSheetId="0">'Annuel 2022'!$J$166</definedName>
    <definedName name="OBS_CA_1316_GP" localSheetId="0">'Annuel 2022'!$I$166</definedName>
    <definedName name="OBS_CA_1316_TOTAL" localSheetId="0">'Annuel 2022'!$H$166</definedName>
    <definedName name="OBS_CA_15_ENT" localSheetId="0">'Annuel 2022'!$J$164</definedName>
    <definedName name="OBS_CA_15_GP" localSheetId="0">'Annuel 2022'!$I$164</definedName>
    <definedName name="OBS_CA_15_TOTAL" localSheetId="0">'Annuel 2022'!$H$164</definedName>
    <definedName name="OBS_CA_16_ENT" localSheetId="0">'Annuel 2022'!$J$165</definedName>
    <definedName name="OBS_CA_16_GP" localSheetId="0">'Annuel 2022'!$I$165</definedName>
    <definedName name="OBS_CA_16_TOTAL" localSheetId="0">'Annuel 2022'!$H$165</definedName>
    <definedName name="OBS_CA_23">'Annuel 2022'!$H$194</definedName>
    <definedName name="OBS_CA_23.b.4_ENT" localSheetId="0">'Annuel 2022'!$J$193</definedName>
    <definedName name="OBS_CA_23.b.4_GP" localSheetId="0">'Annuel 2022'!$I$193</definedName>
    <definedName name="OBS_CA_23.b.4_TOTAL" localSheetId="0">'Annuel 2022'!$H$193</definedName>
    <definedName name="OBS_CA_23.b_ENT" localSheetId="0">'Annuel 2022'!$J$192</definedName>
    <definedName name="OBS_CA_23.b_GP" localSheetId="0">'Annuel 2022'!$I$192</definedName>
    <definedName name="OBS_CA_23.b_TOTAL" localSheetId="0">'Annuel 2022'!$H$192</definedName>
    <definedName name="OBS_CA_23.GEN_ENT">'Annuel 2022'!$J$195</definedName>
    <definedName name="OBS_CA_23.HQ_ENT">'Annuel 2022'!$J$196</definedName>
    <definedName name="OBS_CA_23_ENT">'Annuel 2022'!$J$194</definedName>
    <definedName name="OBS_CA_23_GP">'Annuel 2022'!$I$194</definedName>
    <definedName name="OBS_CA_24_ENT" localSheetId="0">'Annuel 2022'!$J$200</definedName>
    <definedName name="OBS_CA_24_GP" localSheetId="0">'Annuel 2022'!$I$200</definedName>
    <definedName name="OBS_CA_24_TOTAL" localSheetId="0">'Annuel 2022'!$H$200</definedName>
    <definedName name="OBS_CA_26.a.1_TOTAL" localSheetId="0">'Annuel 2022'!$H$205</definedName>
    <definedName name="OBS_CA_26.a.2_TOTAL" localSheetId="0">'Annuel 2022'!$H$206</definedName>
    <definedName name="OBS_CA_26.a.3_TOTAL" localSheetId="0">'Annuel 2022'!$H$207</definedName>
    <definedName name="OBS_CA_26.a_TOTAL" localSheetId="0">'Annuel 2022'!$H$204</definedName>
    <definedName name="OBS_CA_26.b_TOTAL" localSheetId="0">'Annuel 2022'!$H$212</definedName>
    <definedName name="OBS_CA_31.3_ENT" localSheetId="0">'Annuel 2022'!$J$314</definedName>
    <definedName name="OBS_CA_31.3_GP" localSheetId="0">'Annuel 2022'!$I$314</definedName>
    <definedName name="OBS_CA_31.3_TOTAL" localSheetId="0">'Annuel 2022'!$H$314</definedName>
    <definedName name="OBS_CA_3152.a.1_ENT" localSheetId="0">'Annuel 2022'!$J$308</definedName>
    <definedName name="OBS_CA_3152.a.1_TOTAL" localSheetId="0">'Annuel 2022'!$H$308</definedName>
    <definedName name="OBS_CA_3152.a.2_ENT" localSheetId="0">'Annuel 2022'!$J$309</definedName>
    <definedName name="OBS_CA_3152.a.2_GP" localSheetId="0">'Annuel 2022'!$I$309</definedName>
    <definedName name="OBS_CA_3152.a.2_TOTAL" localSheetId="0">'Annuel 2022'!$H$309</definedName>
    <definedName name="OBS_CA_3152.a.45_ENT" localSheetId="0">'Annuel 2022'!$J$310</definedName>
    <definedName name="OBS_CA_3152.a.45_GP" localSheetId="0">'Annuel 2022'!$I$310</definedName>
    <definedName name="OBS_CA_3152.a.45_TOTAL" localSheetId="0">'Annuel 2022'!$H$310</definedName>
    <definedName name="OBS_CA_3152.a1_GP" localSheetId="0">'Annuel 2022'!$I$308</definedName>
    <definedName name="OBS_CA_3152.b.2_TOTAL" localSheetId="0">'Annuel 2022'!$H$312</definedName>
    <definedName name="OBS_CA_3152.b_TOTAL" localSheetId="0">'Annuel 2022'!$H$311</definedName>
    <definedName name="OBS_CA_3152.CONT_ENT" localSheetId="0">'Annuel 2022'!$J$318</definedName>
    <definedName name="OBS_CA_3152.CONT_GP" localSheetId="0">'Annuel 2022'!$I$318</definedName>
    <definedName name="OBS_CA_3152.CONT_TOTAL" localSheetId="0">'Annuel 2022'!$H$318</definedName>
    <definedName name="OBS_CA_3152_ENT" localSheetId="0">'Annuel 2022'!$J$313</definedName>
    <definedName name="OBS_CA_3152_GP" localSheetId="0">'Annuel 2022'!$I$313</definedName>
    <definedName name="OBS_CA_3152_TOTAL" localSheetId="0">'Annuel 2022'!$H$313</definedName>
    <definedName name="OBS_CA_32_TOTAL" localSheetId="0">'Annuel 2022'!$J$326</definedName>
    <definedName name="OBS_CA_34_TOTAL" localSheetId="0">'Annuel 2022'!$J$327</definedName>
    <definedName name="OBS_CA_4144.F_ENT" localSheetId="0">'Annuel 2022'!$J$64</definedName>
    <definedName name="OBS_CA_4144.F_GP" localSheetId="0">'Annuel 2022'!$I$64</definedName>
    <definedName name="OBS_CA_4144.F_TOTAL" localSheetId="0">'Annuel 2022'!$H$64</definedName>
    <definedName name="OBS_CA_4144.M_ENT" localSheetId="0">'Annuel 2022'!$J$78</definedName>
    <definedName name="OBS_CA_4144.M_GP" localSheetId="0">'Annuel 2022'!$I$78</definedName>
    <definedName name="OBS_CA_4144.M_TOTAL" localSheetId="0">'Annuel 2022'!$H$78</definedName>
    <definedName name="OBS_CA_4161.F_ENT" localSheetId="0">'Annuel 2022'!$J$66</definedName>
    <definedName name="OBS_CA_4161.F_GP" localSheetId="0">'Annuel 2022'!$I$66</definedName>
    <definedName name="OBS_CA_4161.F_TOTAL" localSheetId="0">'Annuel 2022'!$H$66</definedName>
    <definedName name="OBS_CA_4161.M_ENT" localSheetId="0">'Annuel 2022'!$J$81</definedName>
    <definedName name="OBS_CA_4161.M_GP" localSheetId="0">'Annuel 2022'!$I$81</definedName>
    <definedName name="OBS_CA_4161.M_TOTAL" localSheetId="0">'Annuel 2022'!$H$81</definedName>
    <definedName name="OBS_CA_45.a_TOTAL" localSheetId="0">'Annuel 2022'!$H$80</definedName>
    <definedName name="OBS_CA_45.M_ENT" localSheetId="0">'Annuel 2022'!$J$80</definedName>
    <definedName name="OBS_CA_45.M_GP" localSheetId="0">'Annuel 2022'!$I$80</definedName>
    <definedName name="OBS_CA_45AM_TOTAL" localSheetId="0">'Annuel 2022'!$H$52</definedName>
    <definedName name="OBS_CA_5152.abc_OPE">'Annuel 2022'!$H$234</definedName>
    <definedName name="OBS_CA_5152.Cu_OPE">'Annuel 2022'!$H$233</definedName>
    <definedName name="OBS_CA_5152.FO.a_OPE">'Annuel 2022'!$H$236</definedName>
    <definedName name="OBS_CA_5152.FttE.a_OPE">'Annuel 2022'!$H$237</definedName>
    <definedName name="OBS_CA_5152.FttO.a_OPE">'Annuel 2022'!$H$238</definedName>
    <definedName name="OBS_CA_5152.FttO.p_OPE">'Annuel 2022'!$H$239</definedName>
    <definedName name="OBS_CA_5152.HSC_OPE">'Annuel 2022'!$H$240</definedName>
    <definedName name="OBS_CA_5152.xdsl_OPE">'Annuel 2022'!$H$235</definedName>
    <definedName name="OBS_CA_5152_ENT" localSheetId="0">'Annuel 2022'!$H$215</definedName>
    <definedName name="OBS_CA_5152_OPE" localSheetId="0">'Annuel 2022'!$H$241</definedName>
    <definedName name="OBS_CA_61.A_TOTAL" localSheetId="0">'Annuel 2022'!$H$49</definedName>
    <definedName name="OBS_CA_61.F_ENT" localSheetId="0">'Annuel 2022'!$J$65</definedName>
    <definedName name="OBS_CA_61.F_GP" localSheetId="0">'Annuel 2022'!$I$65</definedName>
    <definedName name="OBS_CA_61.F_TOTAL" localSheetId="0">'Annuel 2022'!$H$65</definedName>
    <definedName name="OBS_CA_61.M_ENT" localSheetId="0">'Annuel 2022'!$J$79</definedName>
    <definedName name="OBS_CA_61.M_GP" localSheetId="0">'Annuel 2022'!$I$79</definedName>
    <definedName name="OBS_CA_61.M_TOTAL" localSheetId="0">'Annuel 2022'!$H$79</definedName>
    <definedName name="OBS_CA_63_ENT" localSheetId="0">'Annuel 2022'!$J$178</definedName>
    <definedName name="OBS_CA_63_GP" localSheetId="0">'Annuel 2022'!$I$178</definedName>
    <definedName name="OBS_CA_63_TOTAL" localSheetId="0">'Annuel 2022'!$H$178</definedName>
    <definedName name="OBS_CA_64.F_ENT" localSheetId="0">'Annuel 2022'!$J$182</definedName>
    <definedName name="OBS_CA_64.F_GP" localSheetId="0">'Annuel 2022'!$I$182</definedName>
    <definedName name="OBS_CA_64.F_TOTAL" localSheetId="0">'Annuel 2022'!$H$182</definedName>
    <definedName name="OBS_CA_64.M_ENT" localSheetId="0">'Annuel 2022'!$J$323</definedName>
    <definedName name="OBS_CA_64.M_GP" localSheetId="0">'Annuel 2022'!$I$323</definedName>
    <definedName name="OBS_CA_64.M_TOTAL" localSheetId="0">'Annuel 2022'!$H$323</definedName>
    <definedName name="OBS_CA_7172_TOTAL" localSheetId="0">'Annuel 2022'!$H$186</definedName>
    <definedName name="OBS_CA_81.abc.1_TOTAL" localSheetId="0">'Annuel 2022'!$H$229</definedName>
    <definedName name="OBS_CA_81.d_TOTAL" localSheetId="0">'Annuel 2022'!$H$223</definedName>
    <definedName name="OBS_CA_81.f_TOTAL" localSheetId="0">'Annuel 2022'!$H$333</definedName>
    <definedName name="OBS_CA_81.g_TOTAL" localSheetId="0">'Annuel 2022'!$H$334</definedName>
    <definedName name="OBS_CA_81.i_TOTAL" localSheetId="0">'Annuel 2022'!$H$335</definedName>
    <definedName name="OBS_CA_81_TOTAL" localSheetId="0">'Annuel 2022'!$H$222</definedName>
    <definedName name="OBS_CA_8182_TOTAL" localSheetId="0">'Annuel 2022'!$H$225</definedName>
    <definedName name="OBS_CA_8183_TOTAL" localSheetId="0">'Annuel 2022'!$H$337</definedName>
    <definedName name="OBS_CA_82_TOTAL" localSheetId="0">'Annuel 2022'!$H$224</definedName>
    <definedName name="OBS_CA_83_TOTAL" localSheetId="0">'Annuel 2022'!$H$336</definedName>
    <definedName name="OBS_CA_85.ab_TOTAL">'Annuel 2022'!$H$252</definedName>
    <definedName name="OBS_CA_85.c_TOTAL" localSheetId="0">'Annuel 2022'!$H$253</definedName>
    <definedName name="OBS_CA_85_TOTAL" localSheetId="0">'Annuel 2022'!$H$254</definedName>
    <definedName name="OBS_CA_86_TOTAL" localSheetId="0">'Annuel 2022'!$H$341</definedName>
    <definedName name="OBS_CA_90.a.AUT_TOTAL">'Annuel 2022'!$H$248</definedName>
    <definedName name="OBS_CA_90.a.Cu_TOTAL">'Annuel 2022'!$H$246</definedName>
    <definedName name="OBS_CA_90.a.FO_TOTAL">'Annuel 2022'!$H$247</definedName>
    <definedName name="OBS_CA_90.a_TOTAL">'Annuel 2022'!$H$245</definedName>
    <definedName name="OBS_CA_91.AUT_TOTAL">'Annuel 2022'!$H$262</definedName>
    <definedName name="OBS_CA_91.COFI_TOTAL">'Annuel 2022'!$H$258</definedName>
    <definedName name="OBS_CA_91.FttE.p_TOTAL">'Annuel 2022'!$H$261</definedName>
    <definedName name="OBS_CA_91.FttH.p_TOTAL">'Annuel 2022'!$H$259</definedName>
    <definedName name="OBS_CA_91.FttHp.p_TOTAL">'Annuel 2022'!$H$260</definedName>
    <definedName name="OBS_CA_91.p_TOTAL">'Annuel 2022'!$H$263</definedName>
    <definedName name="OBS_CHE_64_TOTAL" localSheetId="0">'Annuel 2022'!$H$30</definedName>
    <definedName name="OBS_CHENQ_MAIL_OPERATEUR" localSheetId="0">'Annuel 2022'!$E$17</definedName>
    <definedName name="OBS_CHENQ_NOM_INTERLOCUTEUR" localSheetId="0">'Annuel 2022'!$E$14</definedName>
    <definedName name="OBS_CHENQ_PRENOM_INTERLOCUTEUR" localSheetId="0">'Annuel 2022'!$E$15</definedName>
    <definedName name="OBS_E_1.a_TOTAL" localSheetId="0">'Annuel 2022'!$H$35</definedName>
    <definedName name="OBS_E_1.b_TOTAL" localSheetId="0">'Annuel 2022'!$H$36</definedName>
    <definedName name="OBS_E_1_TOTAL" localSheetId="0">'Annuel 2022'!$H$34</definedName>
    <definedName name="OBS_E_2_TOTAL" localSheetId="0">'Annuel 2022'!$H$37</definedName>
    <definedName name="OBS_FRRD_1_TOTAL" localSheetId="0">'Annuel 2022'!$H$31</definedName>
    <definedName name="OBS_I_0_TOTAL" localSheetId="0">'Annuel 2022'!$H$43</definedName>
    <definedName name="OBS_I_1_TOTAL" localSheetId="0">'Annuel 2022'!$H$40</definedName>
    <definedName name="OBS_I_2_TOTAL" localSheetId="0">'Annuel 2022'!$H$41</definedName>
    <definedName name="OBS_I_3_TOTAL" localSheetId="0">'Annuel 2022'!$H$42</definedName>
    <definedName name="OBS_PA_11.4.5_ENT">'Annuel 2022'!$J$99</definedName>
    <definedName name="OBS_PA_11.4.5_GP">'Annuel 2022'!$I$99</definedName>
    <definedName name="OBS_PA_11.4.5_TOTAL">'Annuel 2022'!$H$99</definedName>
    <definedName name="OBS_PA_11.a_ENT" localSheetId="0">'Annuel 2022'!$J$92</definedName>
    <definedName name="OBS_PA_11.a_GP" localSheetId="0">'Annuel 2022'!$I$92</definedName>
    <definedName name="OBS_PA_11.a_TOTAL" localSheetId="0">'Annuel 2022'!$H$92</definedName>
    <definedName name="OBS_PA_11.abc.1_ENT" localSheetId="0">'Annuel 2022'!$J$91</definedName>
    <definedName name="OBS_PA_11.abc.1_GP" localSheetId="0">'Annuel 2022'!$I$91</definedName>
    <definedName name="OBS_PA_11.abc.1_TOTAL" localSheetId="0">'Annuel 2022'!$H$91</definedName>
    <definedName name="OBS_PA_11.abc_ENT" localSheetId="0">'Annuel 2022'!$J$90</definedName>
    <definedName name="OBS_PA_11.abc_GP" localSheetId="0">'Annuel 2022'!$I$90</definedName>
    <definedName name="OBS_PA_11.abc_TOTAL" localSheetId="0">'Annuel 2022'!$H$90</definedName>
    <definedName name="OBS_PA_11.b_ENT" localSheetId="0">'Annuel 2022'!$J$93</definedName>
    <definedName name="OBS_PA_11.b_GP" localSheetId="0">'Annuel 2022'!$I$93</definedName>
    <definedName name="OBS_PA_11.b_TOTAL" localSheetId="0">'Annuel 2022'!$H$93</definedName>
    <definedName name="OBS_PA_11.d.1_ENT" localSheetId="0">'Annuel 2022'!$J$95</definedName>
    <definedName name="OBS_PA_11.d.1_GP" localSheetId="0">'Annuel 2022'!$I$95</definedName>
    <definedName name="OBS_PA_11.d.1_TOTAL" localSheetId="0">'Annuel 2022'!$H$95</definedName>
    <definedName name="OBS_PA_11.d_ENT" localSheetId="0">'Annuel 2022'!$J$94</definedName>
    <definedName name="OBS_PA_11.d_GP" localSheetId="0">'Annuel 2022'!$I$94</definedName>
    <definedName name="OBS_PA_11.d_TOTAL" localSheetId="0">'Annuel 2022'!$H$94</definedName>
    <definedName name="OBS_PA_11.e_ENT" localSheetId="0">'Annuel 2022'!$J$96</definedName>
    <definedName name="OBS_PA_11.e_GP" localSheetId="0">'Annuel 2022'!$I$96</definedName>
    <definedName name="OBS_PA_11.e_TOTAL" localSheetId="0">'Annuel 2022'!$H$96</definedName>
    <definedName name="OBS_PA_11.f_ENT" localSheetId="0">'Annuel 2022'!$J$97</definedName>
    <definedName name="OBS_PA_11.f_GP" localSheetId="0">'Annuel 2022'!$I$97</definedName>
    <definedName name="OBS_PA_11.f_TOTAL" localSheetId="0">'Annuel 2022'!$H$97</definedName>
    <definedName name="OBS_PA_11.g_ENT" localSheetId="0">'Annuel 2022'!$J$108</definedName>
    <definedName name="OBS_PA_11.g_GP" localSheetId="0">'Annuel 2022'!$I$108</definedName>
    <definedName name="OBS_PA_11.g_TOTAL" localSheetId="0">'Annuel 2022'!$H$108</definedName>
    <definedName name="OBS_PA_11.IP_ENT">'Annuel 2022'!$H$104</definedName>
    <definedName name="OBS_PA_11.j_ENT" localSheetId="0">'Annuel 2022'!$J$98</definedName>
    <definedName name="OBS_PA_11.j_GP" localSheetId="0">'Annuel 2022'!$I$98</definedName>
    <definedName name="OBS_PA_11.j_TOTAL" localSheetId="0">'Annuel 2022'!$H$98</definedName>
    <definedName name="OBS_PA_11_ENT" localSheetId="0">'Annuel 2022'!$J$100</definedName>
    <definedName name="OBS_PA_11_GP" localSheetId="0">'Annuel 2022'!$I$100</definedName>
    <definedName name="OBS_PA_11_TOTAL" localSheetId="0">'Annuel 2022'!$H$100</definedName>
    <definedName name="OBS_PA_23">'Annuel 2022'!$N$112</definedName>
    <definedName name="OBS_PA_23.b.4.4_ENT">'Annuel 2022'!$J$115</definedName>
    <definedName name="OBS_PA_23.b.4.4_GP">'Annuel 2022'!$I$115</definedName>
    <definedName name="OBS_PA_23.b.4.FO_ENT">'Annuel 2022'!$J$114</definedName>
    <definedName name="OBS_PA_23.b.4.FO_GP">'Annuel 2022'!$I$114</definedName>
    <definedName name="OBS_PA_23.b.4.FO_TOTAL">'Annuel 2022'!$H$114</definedName>
    <definedName name="OBS_PA_23.b.4_ENT" localSheetId="0">'Annuel 2022'!$J$113</definedName>
    <definedName name="OBS_PA_23.b.4_GP" localSheetId="0">'Annuel 2022'!$I$113</definedName>
    <definedName name="OBS_PA_23.b.4_TOTAL" localSheetId="0">'Annuel 2022'!$H$113</definedName>
    <definedName name="OBS_PA_23.b_ENT" localSheetId="0">'Annuel 2022'!$J$112</definedName>
    <definedName name="OBS_PA_23.b_GP" localSheetId="0">'Annuel 2022'!$I$112</definedName>
    <definedName name="OBS_PA_23.b_TOTAL" localSheetId="0">'Annuel 2022'!$H$112</definedName>
    <definedName name="OBS_PA_23.b4.4_TOTAL">'Annuel 2022'!$H$115</definedName>
    <definedName name="OBS_PA_23_ENT">'Annuel 2022'!$N$114</definedName>
    <definedName name="OBS_PA_23_GP">'Annuel 2022'!$N$113</definedName>
    <definedName name="OBS_PA_32_TOTAL" localSheetId="0">'Annuel 2022'!$H$326</definedName>
    <definedName name="OBS_PA_34_TOTAL" localSheetId="0">'Annuel 2022'!$H$327</definedName>
    <definedName name="OBS_PA_5152.abc_ENT" localSheetId="0">'Annuel 2022'!$H$121</definedName>
    <definedName name="OBS_PA_5152.abc_OPE" localSheetId="0">'Annuel 2022'!$I$234</definedName>
    <definedName name="OBS_PA_5152.ADSL_ENT">'Annuel 2022'!$H$123</definedName>
    <definedName name="OBS_PA_5152.AUT_ENT">'Annuel 2022'!$H$129</definedName>
    <definedName name="OBS_PA_5152.Cu_ENT" localSheetId="0">'Annuel 2022'!$H$120</definedName>
    <definedName name="OBS_PA_5152.Cu_OPE" localSheetId="0">'Annuel 2022'!$I$233</definedName>
    <definedName name="OBS_PA_5152.FO.a_OPE">'Annuel 2022'!$I$236</definedName>
    <definedName name="OBS_PA_5152.FO_ENT" localSheetId="0">'Annuel 2022'!$H$124</definedName>
    <definedName name="OBS_PA_5152.FttE.a_OPE">'Annuel 2022'!$I$237</definedName>
    <definedName name="OBS_PA_5152.FttE_ENT">'Annuel 2022'!$H$127</definedName>
    <definedName name="OBS_PA_5152.FttH_ENT">'Annuel 2022'!$H$125</definedName>
    <definedName name="OBS_PA_5152.FttHp_ENT">'Annuel 2022'!$H$126</definedName>
    <definedName name="OBS_PA_5152.FttO.a_OPE">'Annuel 2022'!$I$238</definedName>
    <definedName name="OBS_PA_5152.FttO.p_OPE">'Annuel 2022'!$I$239</definedName>
    <definedName name="OBS_PA_5152.FttO_ENT">'Annuel 2022'!$H$128</definedName>
    <definedName name="OBS_PA_5152.SDSL_ENT">'Annuel 2022'!$H$122</definedName>
    <definedName name="OBS_PA_5152.SI_ENT">'Annuel 2022'!$H$135</definedName>
    <definedName name="OBS_PA_5152.xdsl_OPE" localSheetId="0">'Annuel 2022'!$I$235</definedName>
    <definedName name="OBS_PA_5152_ENT" localSheetId="0">'Annuel 2022'!$H$130</definedName>
    <definedName name="OBS_PA_5152_OPE" localSheetId="0">'Annuel 2022'!$I$241</definedName>
    <definedName name="OBS_PA_81.abc.1_TOTAL" localSheetId="0">'Annuel 2022'!$I$229</definedName>
    <definedName name="OBS_PA_85_TOTAL" localSheetId="0">'Annuel 2022'!$I$254</definedName>
    <definedName name="OBS_PA_90.a.AUT_TOTAL">'Annuel 2022'!$I$248</definedName>
    <definedName name="OBS_PA_90.a.Cu_TOTAL">'Annuel 2022'!$I$246</definedName>
    <definedName name="OBS_PA_90.a.FO_TOTAL">'Annuel 2022'!$I$247</definedName>
    <definedName name="OBS_PA_90.a_TOTAL">'Annuel 2022'!$I$245</definedName>
    <definedName name="OBS_PA_91.COFI_TOTAL">'Annuel 2022'!$I$258</definedName>
    <definedName name="OBS_PA_91.FttE.p_TOTAL">'Annuel 2022'!$I$261</definedName>
    <definedName name="OBS_PA_91.FttH.p_TOTAL">'Annuel 2022'!$I$259</definedName>
    <definedName name="OBS_PA_91.FttHp.p_TOTAL">'Annuel 2022'!$I$260</definedName>
    <definedName name="OBS_PA_91.p_TOTAL">'Annuel 2022'!$I$263</definedName>
    <definedName name="OBS_VO_1316.abc_ENT" localSheetId="0">'Annuel 2022'!$J$145</definedName>
    <definedName name="OBS_VO_1316.abc_GP" localSheetId="0">'Annuel 2022'!$I$145</definedName>
    <definedName name="OBS_VO_1316.abc_TOTAL" localSheetId="0">'Annuel 2022'!$H$145</definedName>
    <definedName name="OBS_VO_1316.d_ENT" localSheetId="0">'Annuel 2022'!$J$146</definedName>
    <definedName name="OBS_VO_1316.d_GP" localSheetId="0">'Annuel 2022'!$I$146</definedName>
    <definedName name="OBS_VO_1316.d_TOTAL" localSheetId="0">'Annuel 2022'!$H$146</definedName>
    <definedName name="OBS_VO_1316.IP_ENT">'Annuel 2022'!$H$150</definedName>
    <definedName name="OBS_VO_1316_ENT" localSheetId="0">'Annuel 2022'!$J$144</definedName>
    <definedName name="OBS_VO_1316_GP" localSheetId="0">'Annuel 2022'!$I$144</definedName>
    <definedName name="OBS_VO_1316_TOTAL" localSheetId="0">'Annuel 2022'!$H$144</definedName>
    <definedName name="OBS_VO_16.abc_ENT" localSheetId="0">'Annuel 2022'!$J$142</definedName>
    <definedName name="OBS_VO_16.abc_GP" localSheetId="0">'Annuel 2022'!$I$142</definedName>
    <definedName name="OBS_VO_16.abc_TOTAL" localSheetId="0">'Annuel 2022'!$H$142</definedName>
    <definedName name="OBS_VO_16.d_ENT" localSheetId="0">'Annuel 2022'!$J$143</definedName>
    <definedName name="OBS_VO_16.d_GP" localSheetId="0">'Annuel 2022'!$I$143</definedName>
    <definedName name="OBS_VO_16.d_TOTAL" localSheetId="0">'Annuel 2022'!$H$143</definedName>
    <definedName name="OBS_VO_16_ENT" localSheetId="0">'Annuel 2022'!$J$141</definedName>
    <definedName name="OBS_VO_16_GP" localSheetId="0">'Annuel 2022'!$I$141</definedName>
    <definedName name="OBS_VO_16_TOTAL" localSheetId="0">'Annuel 2022'!$H$141</definedName>
    <definedName name="OBS_VO_31.11_ENT" localSheetId="0">'Annuel 2022'!$J$269</definedName>
    <definedName name="OBS_VO_31.11_GP" localSheetId="0">'Annuel 2022'!$I$269</definedName>
    <definedName name="OBS_VO_31.11_TOTAL" localSheetId="0">'Annuel 2022'!$H$269</definedName>
    <definedName name="OBS_VO_31.12_ENT" localSheetId="0">'Annuel 2022'!$J$270</definedName>
    <definedName name="OBS_VO_31.12_GP" localSheetId="0">'Annuel 2022'!$I$270</definedName>
    <definedName name="OBS_VO_31.12_TOTAL" localSheetId="0">'Annuel 2022'!$H$270</definedName>
    <definedName name="OBS_VO_31.13_ENT" localSheetId="0">'Annuel 2022'!$J$271</definedName>
    <definedName name="OBS_VO_31.13_GP" localSheetId="0">'Annuel 2022'!$I$271</definedName>
    <definedName name="OBS_VO_31.13_TOTAL" localSheetId="0">'Annuel 2022'!$H$271</definedName>
    <definedName name="OBS_VO_31.2_ENT" localSheetId="0">'Annuel 2022'!$J$272</definedName>
    <definedName name="OBS_VO_31.2_GP" localSheetId="0">'Annuel 2022'!$I$272</definedName>
    <definedName name="OBS_VO_31.2_TOTAL" localSheetId="0">'Annuel 2022'!$H$272</definedName>
    <definedName name="OBS_VO_31.3_ENT" localSheetId="0">'Annuel 2022'!$J$273</definedName>
    <definedName name="OBS_VO_31.3_GP" localSheetId="0">'Annuel 2022'!$I$273</definedName>
    <definedName name="OBS_VO_31.3_TOTAL" localSheetId="0">'Annuel 2022'!$H$273</definedName>
    <definedName name="OBS_VO_31.4G_ENT">'Annuel 2022'!$J$278</definedName>
    <definedName name="OBS_VO_31.4G_GP">'Annuel 2022'!$I$278</definedName>
    <definedName name="OBS_VO_31.4G_TOTAL">'Annuel 2022'!$H$278</definedName>
    <definedName name="OBS_VO_31.a_ENT" localSheetId="0">'Annuel 2022'!$J$275</definedName>
    <definedName name="OBS_VO_31.a_GP" localSheetId="0">'Annuel 2022'!$I$275</definedName>
    <definedName name="OBS_VO_31.a_TOTAL" localSheetId="0">'Annuel 2022'!$H$275</definedName>
    <definedName name="OBS_VO_31.b_TOTAL" localSheetId="0">'Annuel 2022'!$H$276</definedName>
    <definedName name="OBS_VO_31.w_ENT" localSheetId="0">'Annuel 2022'!$J$277</definedName>
    <definedName name="OBS_VO_31.w_GP" localSheetId="0">'Annuel 2022'!$I$277</definedName>
    <definedName name="OBS_VO_31.w_TOTAL" localSheetId="0">'Annuel 2022'!$H$277</definedName>
    <definedName name="OBS_VO_31_ENT" localSheetId="0">'Annuel 2022'!$J$274</definedName>
    <definedName name="OBS_VO_31_GP" localSheetId="0">'Annuel 2022'!$I$274</definedName>
    <definedName name="OBS_VO_31_TOTAL" localSheetId="0">'Annuel 2022'!$H$274</definedName>
    <definedName name="OBS_VO_32_TOTAL" localSheetId="0">'Annuel 2022'!$I$326</definedName>
    <definedName name="OBS_VO_34_TOTAL" localSheetId="0">'Annuel 2022'!$I$327</definedName>
    <definedName name="OBS_VO_41.F_TOTAL" localSheetId="0">'Annuel 2022'!$H$58</definedName>
    <definedName name="OBS_VO_41.M_TOTAL" localSheetId="0">'Annuel 2022'!$H$72</definedName>
    <definedName name="OBS_VO_4144.F_TOTAL" localSheetId="0">'Annuel 2022'!$H$56</definedName>
    <definedName name="OBS_VO_4144.M_TOTAL" localSheetId="0">'Annuel 2022'!$H$70</definedName>
    <definedName name="OBS_VO_4144.NAP.F_TOTAL" localSheetId="0">'Annuel 2022'!$I$56</definedName>
    <definedName name="OBS_VO_4144.NAP.M_TOTAL" localSheetId="0">'Annuel 2022'!$I$70</definedName>
    <definedName name="OBS_VO_4161.F_TOTAL" localSheetId="0">'Annuel 2022'!$H$61</definedName>
    <definedName name="OBS_VO_4161.M_TOTAL" localSheetId="0">'Annuel 2022'!$H$75</definedName>
    <definedName name="OBS_VO_4161.NAP.F_TOTAL" localSheetId="0">'Annuel 2022'!$I$61</definedName>
    <definedName name="OBS_VO_4161.NAP.M_TOTAL" localSheetId="0">'Annuel 2022'!$I$75</definedName>
    <definedName name="OBS_VO_42.F_TOTAL" localSheetId="0">'Annuel 2022'!$H$59</definedName>
    <definedName name="OBS_VO_42.M_TOTAL" localSheetId="0">'Annuel 2022'!$H$73</definedName>
    <definedName name="OBS_VO_43.a.F_TOTAL" localSheetId="0">'Annuel 2022'!$H$60</definedName>
    <definedName name="OBS_VO_43.a.M_TOTAL" localSheetId="0">'Annuel 2022'!$H$74</definedName>
    <definedName name="OBS_VO_45AM_TOTAL" localSheetId="0">'Annuel 2022'!$I$52</definedName>
    <definedName name="OBS_VO_52.g.1_ENT" localSheetId="0">'Annuel 2022'!$J$282</definedName>
    <definedName name="OBS_VO_52.g.1_GP" localSheetId="0">'Annuel 2022'!$I$282</definedName>
    <definedName name="OBS_VO_52.g.1_TOTAL" localSheetId="0">'Annuel 2022'!$H$282</definedName>
    <definedName name="OBS_VO_52.g.1a_ENT" localSheetId="0">'Annuel 2022'!$J$283</definedName>
    <definedName name="OBS_VO_52.g.1a_GP" localSheetId="0">'Annuel 2022'!$I$283</definedName>
    <definedName name="OBS_VO_52.g.1a_TOTAL" localSheetId="0">'Annuel 2022'!$H$283</definedName>
    <definedName name="OBS_VO_52.g.1b_TOTAL" localSheetId="0">'Annuel 2022'!$H$284</definedName>
    <definedName name="OBS_VO_52.g.1RO_ENT" localSheetId="0">'Annuel 2022'!$J$287</definedName>
    <definedName name="OBS_VO_52.g.1RO_GP" localSheetId="0">'Annuel 2022'!$I$287</definedName>
    <definedName name="OBS_VO_52.g.1RO_TOTAL" localSheetId="0">'Annuel 2022'!$H$287</definedName>
    <definedName name="OBS_VO_52.g.2_ENT" localSheetId="0">'Annuel 2022'!$J$285</definedName>
    <definedName name="OBS_VO_52.g.2_GP" localSheetId="0">'Annuel 2022'!$I$285</definedName>
    <definedName name="OBS_VO_52.g.2_TOTAL" localSheetId="0">'Annuel 2022'!$H$285</definedName>
    <definedName name="OBS_VO_52.g_ENT" localSheetId="0">'Annuel 2022'!$J$286</definedName>
    <definedName name="OBS_VO_52.g_GP" localSheetId="0">'Annuel 2022'!$I$286</definedName>
    <definedName name="OBS_VO_52.g_TOTAL" localSheetId="0">'Annuel 2022'!$H$286</definedName>
    <definedName name="OBS_VO_52.h.a.4G_ENT" localSheetId="0">'Annuel 2022'!$J$293</definedName>
    <definedName name="OBS_VO_52.h.a.4G_GP" localSheetId="0">'Annuel 2022'!$I$293</definedName>
    <definedName name="OBS_VO_52.h.a.4G_TOTAL" localSheetId="0">'Annuel 2022'!$H$293</definedName>
    <definedName name="OBS_VO_52.h.a.5G_ENT">'Annuel 2022'!$J$294</definedName>
    <definedName name="OBS_VO_52.h.a.5G_GP">'Annuel 2022'!$I$294</definedName>
    <definedName name="OBS_VO_52.h.a.5G_TOTAL">'Annuel 2022'!$H$294</definedName>
    <definedName name="OBS_VO_52.h.a_ENT" localSheetId="0">'Annuel 2022'!$J$291</definedName>
    <definedName name="OBS_VO_52.h.a_GP" localSheetId="0">'Annuel 2022'!$I$291</definedName>
    <definedName name="OBS_VO_52.h.a_TOTAL" localSheetId="0">'Annuel 2022'!$H$291</definedName>
    <definedName name="OBS_VO_52.h.a2.forf_ENT" localSheetId="0">'Annuel 2022'!$J$292</definedName>
    <definedName name="OBS_VO_52.h.a2.forf_GP" localSheetId="0">'Annuel 2022'!$I$292</definedName>
    <definedName name="OBS_VO_52.h.a2.forf_TOTAL" localSheetId="0">'Annuel 2022'!$H$292</definedName>
    <definedName name="OBS_VO_52.h.b.4G_TOTAL" localSheetId="0">'Annuel 2022'!$H$297</definedName>
    <definedName name="OBS_VO_52.h.b.5G_TOTAL">'Annuel 2022'!$H$298</definedName>
    <definedName name="OBS_VO_52.h.b_TOTAL" localSheetId="0">'Annuel 2022'!$H$295</definedName>
    <definedName name="OBS_VO_52.h.b2_TOTAL" localSheetId="0">'Annuel 2022'!$H$296</definedName>
    <definedName name="OBS_VO_52.h.RO_ENT" localSheetId="0">'Annuel 2022'!$J$300</definedName>
    <definedName name="OBS_VO_52.h.RO_GP" localSheetId="0">'Annuel 2022'!$I$300</definedName>
    <definedName name="OBS_VO_52.h.RO_TOTAL" localSheetId="0">'Annuel 2022'!$H$300</definedName>
    <definedName name="OBS_VO_52.h_ENT" localSheetId="0">'Annuel 2022'!$J$299</definedName>
    <definedName name="OBS_VO_52.h_GP" localSheetId="0">'Annuel 2022'!$I$299</definedName>
    <definedName name="OBS_VO_52.h_TOTAL" localSheetId="0">'Annuel 2022'!$H$299</definedName>
    <definedName name="OBS_VO_61.NAP.AT_TOTAL" localSheetId="0">'Annuel 2022'!$J$49</definedName>
    <definedName name="OBS_VO_81.d_TOTAL" localSheetId="0">'Annuel 2022'!$I$223</definedName>
    <definedName name="OBS_VO_81.f_TOTAL" localSheetId="0">'Annuel 2022'!$I$333</definedName>
    <definedName name="OBS_VO_81.g_TOTAL" localSheetId="0">'Annuel 2022'!$I$334</definedName>
    <definedName name="OBS_VO_81.i_TOTAL" localSheetId="0">'Annuel 2022'!$J$335</definedName>
    <definedName name="OBS_VO_81_TOTAL" localSheetId="0">'Annuel 2022'!$I$222</definedName>
    <definedName name="OBS_VO_8182_TOTAL" localSheetId="0">'Annuel 2022'!$I$225</definedName>
    <definedName name="OBS_VO_8183_TOTAL" localSheetId="0">'Annuel 2022'!$I$337</definedName>
    <definedName name="OBS_VO_82_TOTAL" localSheetId="0">'Annuel 2022'!$I$224</definedName>
    <definedName name="OBS_VO_83.Data_TOTAL" localSheetId="0">'Annuel 2022'!$K$336</definedName>
    <definedName name="OBS_VO_83.SMS_TOTAL" localSheetId="0">'Annuel 2022'!$J$336</definedName>
    <definedName name="OBS_VO_83_TOTAL" localSheetId="0">'Annuel 2022'!$I$336</definedName>
    <definedName name="OBS_VO_86.Data_TOTAL" localSheetId="0">'Annuel 2022'!$K$342</definedName>
    <definedName name="OBS_VO_86.SMS_TOTAL" localSheetId="0">'Annuel 2022'!$J$342</definedName>
    <definedName name="OBS_VO_86_TOTAL" localSheetId="0">'Annuel 2022'!$I$342</definedName>
    <definedName name="OPE_OBS_ID" localSheetId="0">'Annuel 2022'!$A$1</definedName>
    <definedName name="_xlnm.Print_Area" localSheetId="0">'Annuel 2022'!$A$1:$L$344</definedName>
  </definedNames>
  <calcPr calcId="191029"/>
</workbook>
</file>

<file path=xl/calcChain.xml><?xml version="1.0" encoding="utf-8"?>
<calcChain xmlns="http://schemas.openxmlformats.org/spreadsheetml/2006/main">
  <c r="N114" i="1" l="1"/>
  <c r="N113" i="1"/>
  <c r="L112" i="1"/>
  <c r="N112" i="1"/>
  <c r="H166" i="1"/>
  <c r="I245" i="1"/>
  <c r="H245" i="1"/>
  <c r="H130" i="1"/>
  <c r="H43" i="1" l="1"/>
  <c r="H34" i="1"/>
  <c r="I274" i="1" l="1"/>
  <c r="I286" i="1"/>
  <c r="I299" i="1"/>
  <c r="H313" i="1"/>
  <c r="H320" i="1" s="1"/>
  <c r="I313" i="1"/>
  <c r="J313" i="1"/>
  <c r="J286" i="1"/>
  <c r="J274" i="1"/>
  <c r="I241" i="1" l="1"/>
  <c r="H161" i="1" l="1"/>
  <c r="H274" i="1" l="1"/>
  <c r="J166" i="1" l="1"/>
  <c r="J169" i="1" s="1"/>
  <c r="I166" i="1"/>
  <c r="I169" i="1" s="1"/>
  <c r="H169" i="1"/>
  <c r="I337" i="1" l="1"/>
  <c r="H337" i="1"/>
  <c r="J299" i="1"/>
  <c r="H299" i="1"/>
  <c r="H286" i="1"/>
  <c r="P272" i="1"/>
  <c r="P271" i="1"/>
  <c r="I263" i="1"/>
  <c r="H263" i="1"/>
  <c r="H241" i="1"/>
  <c r="H186" i="1"/>
  <c r="Q270" i="1" l="1"/>
  <c r="P270" i="1"/>
  <c r="H254" i="1"/>
  <c r="H102" i="1" l="1"/>
  <c r="H61" i="1"/>
  <c r="H288" i="1" l="1"/>
  <c r="H279" i="1"/>
  <c r="P332" i="1" l="1"/>
  <c r="P333" i="1"/>
  <c r="P334" i="1"/>
  <c r="L337" i="1" l="1"/>
  <c r="L333" i="1"/>
  <c r="J320" i="1"/>
  <c r="I320" i="1"/>
  <c r="J288" i="1"/>
  <c r="J279" i="1"/>
  <c r="I279" i="1"/>
  <c r="L225" i="1"/>
  <c r="J225" i="1"/>
  <c r="I225" i="1"/>
  <c r="H225" i="1"/>
  <c r="H204" i="1"/>
  <c r="H209" i="1" s="1"/>
  <c r="L197" i="1"/>
  <c r="L182" i="1"/>
  <c r="I130" i="1"/>
  <c r="L113" i="1"/>
  <c r="J102" i="1"/>
  <c r="I102" i="1"/>
  <c r="J100" i="1"/>
  <c r="J101" i="1" s="1"/>
  <c r="I100" i="1"/>
  <c r="I101" i="1" s="1"/>
  <c r="H100" i="1"/>
  <c r="H101" i="1" s="1"/>
  <c r="L98" i="1"/>
  <c r="L97" i="1"/>
  <c r="L96" i="1"/>
  <c r="L95" i="1"/>
  <c r="L94" i="1"/>
  <c r="L93" i="1"/>
  <c r="L92" i="1"/>
  <c r="L91" i="1"/>
  <c r="L90" i="1"/>
  <c r="J81" i="1"/>
  <c r="I81" i="1"/>
  <c r="H81" i="1"/>
  <c r="H75" i="1"/>
  <c r="I70" i="1"/>
  <c r="H70" i="1"/>
  <c r="J66" i="1"/>
  <c r="I66" i="1"/>
  <c r="H66" i="1"/>
  <c r="H62" i="1"/>
  <c r="I56" i="1"/>
  <c r="H56" i="1"/>
  <c r="R270" i="1" l="1"/>
  <c r="L178" i="1"/>
  <c r="P144" i="1"/>
  <c r="R144" i="1"/>
  <c r="Q144" i="1"/>
  <c r="I288" i="1"/>
</calcChain>
</file>

<file path=xl/sharedStrings.xml><?xml version="1.0" encoding="utf-8"?>
<sst xmlns="http://schemas.openxmlformats.org/spreadsheetml/2006/main" count="1045" uniqueCount="592">
  <si>
    <t>51d5aca5-e3de-4653-8ecb-20105ab8c592</t>
  </si>
  <si>
    <t>Observatoire des communications électroniques</t>
  </si>
  <si>
    <t>Annual questionnaire</t>
  </si>
  <si>
    <t xml:space="preserve"> </t>
  </si>
  <si>
    <t>Contact :</t>
  </si>
  <si>
    <t xml:space="preserve">observatoire.marches@arcep.fr </t>
  </si>
  <si>
    <t>I. Company details</t>
  </si>
  <si>
    <t>I. Informations relatives à l'entreprise</t>
  </si>
  <si>
    <t>Name of the service provider:</t>
  </si>
  <si>
    <t>Nom  de l'opérateur / raison sociale</t>
  </si>
  <si>
    <t xml:space="preserve"> SIREN number :</t>
  </si>
  <si>
    <t>N° SIREN de l'entreprise:</t>
  </si>
  <si>
    <t>Name of the contact :</t>
  </si>
  <si>
    <t>Nom du correspondant :</t>
  </si>
  <si>
    <t>First name of the contact</t>
  </si>
  <si>
    <t>Prénom du correspondant :</t>
  </si>
  <si>
    <t>Phone :</t>
  </si>
  <si>
    <t>Téléphone :</t>
  </si>
  <si>
    <t>e-mail :</t>
  </si>
  <si>
    <t>Courriel :</t>
  </si>
  <si>
    <t xml:space="preserve">Perimeter of the response : </t>
  </si>
  <si>
    <t xml:space="preserve">Perimètre de la réponse : </t>
  </si>
  <si>
    <t>for responses consolidating several operators, indicate the name of these operators, specify any changes in the scope of the response (following e.g. a purchase or a divestiture of business)</t>
  </si>
  <si>
    <t>Pour les réponses consolidéant plusieurs opérateurs, indiquer le nom des ces opérateurs, préciser toute modification du périmètre de la réponse  (suite par exemple à un achat ou une cession d'activité)</t>
  </si>
  <si>
    <t xml:space="preserve">In addition, lest the collection of data cause an unfair burden on undertakings, data will be  used for purposes of regulation particularly in the context of determining relevant markets and operators exerting a significant influence as per the terms of Article L. 37-1 of the CPCE. </t>
  </si>
  <si>
    <t xml:space="preserve">Par ailleurs, afin que la collecte de données ne représente pas une charge excessive pour les entreprises, les informations seront  utilisées à des fins de régulation notamment dans le cadre de la détermination des marchés pertinents et des opérateurs exerçant une influence significative par application de l’article L. 37-1 du CPCE. </t>
  </si>
  <si>
    <t>K€HT</t>
  </si>
  <si>
    <t>unité</t>
  </si>
  <si>
    <t>a</t>
  </si>
  <si>
    <t>b</t>
  </si>
  <si>
    <t>III.1 Value added services - Service providers</t>
  </si>
  <si>
    <t xml:space="preserve">Revenue, volume of traffic of vocal value added services, and revenu, number of calls to the directory enquiry Services </t>
  </si>
  <si>
    <t xml:space="preserve">Revenu des services de renseignements </t>
  </si>
  <si>
    <t>Revenu brut des reversements
(KeurosHT)</t>
  </si>
  <si>
    <t>Directory enquiry Services</t>
  </si>
  <si>
    <t xml:space="preserve">Services de renseignements téléphoniques </t>
  </si>
  <si>
    <t>A</t>
  </si>
  <si>
    <t>Revenu (KeurosHT)</t>
  </si>
  <si>
    <t>Nombre de SMS (en millions)</t>
  </si>
  <si>
    <t>AM</t>
  </si>
  <si>
    <t>III.2 Value added services - Fixed local loop operators</t>
  </si>
  <si>
    <t>Traffic to Value-added services on fixed networks</t>
  </si>
  <si>
    <t xml:space="preserve">Volume de communications vers les services à valeur ajoutée au départ des réseaux fixes </t>
  </si>
  <si>
    <t>Volume
(kmin)</t>
  </si>
  <si>
    <t>Freephone services  (0800 à 0805 and associated short numbers) (1)</t>
  </si>
  <si>
    <t>Services vocaux gratuits (numéros 0800 à 0805 et numéros courts à tarification équivalente)  (1)</t>
  </si>
  <si>
    <t>F</t>
  </si>
  <si>
    <t>kmin</t>
  </si>
  <si>
    <t>Trivialized voice services (0806 à 0809 and associated short numbers) (2)</t>
  </si>
  <si>
    <t>Services vocaux banalisés (numéros 0806 à 0809 et numéros courts à tarification équivalente) (2)</t>
  </si>
  <si>
    <t>Premium voice services 081, 082, 089 and associated short numbers (3)</t>
  </si>
  <si>
    <t>Services vocaux surtaxés (081, 082, 089 et numéros courts à tarification équivalente)  (3)</t>
  </si>
  <si>
    <t>TOTAL Value added services excluded directory enquiry services = (1) + (2) +(3)</t>
  </si>
  <si>
    <t>Ensemble des volumes des services à valeur ajoutée des réseaux fixes  = (1) + (2) +(3)</t>
  </si>
  <si>
    <t>Billing to customers from value added services</t>
  </si>
  <si>
    <t>Facturation au client final des services à valeur ajoutée au départ des réseaux fixes, y compris les reversements aux éditeurs de contenus</t>
  </si>
  <si>
    <t>Total
(KeurosHT)</t>
  </si>
  <si>
    <t>Grand public</t>
  </si>
  <si>
    <t>Entreprises</t>
  </si>
  <si>
    <t>Value-added voice services, directory services excluded (1)</t>
  </si>
  <si>
    <t>Total des services à valeur ajoutée vocaux, hors services de renseignements (1)</t>
  </si>
  <si>
    <t>Directory enquiry Services (2)</t>
  </si>
  <si>
    <t>Services de renseignements téléphoniques (2)</t>
  </si>
  <si>
    <t>TOTAL Value added services revenue   = (1) + (2) + (3) +(4)</t>
  </si>
  <si>
    <t xml:space="preserve">Ensemble des recettes des services à valeur ajoutée des réseaux fixes  = (1) + (2) </t>
  </si>
  <si>
    <t>4161</t>
  </si>
  <si>
    <t>III.3 Value added services - Mobile local loop operators</t>
  </si>
  <si>
    <t>Traffic to Value-added services on mobile networks</t>
  </si>
  <si>
    <t xml:space="preserve">Volumes émis vers les services à valeur ajoutée au départ des réseaux mobiles </t>
  </si>
  <si>
    <t>Volume de 
communications
(kmin)</t>
  </si>
  <si>
    <t>M</t>
  </si>
  <si>
    <t>TOTAL from value added services = (1) + (2) + (3)</t>
  </si>
  <si>
    <t>Ensemble des volumes des services à valeur ajoutée des réseaux mobiles = (1) + (2) + (3)</t>
  </si>
  <si>
    <t>Billing to value added services customers</t>
  </si>
  <si>
    <t>Facturation au client final des services à valeur ajoutée au départ des réseaux mobiles, y compris les reversements aux éditeurs de contenus</t>
  </si>
  <si>
    <t>Directory enquiry services (2)</t>
  </si>
  <si>
    <t>Data services billed to end-customers (3)</t>
  </si>
  <si>
    <t>45</t>
  </si>
  <si>
    <t xml:space="preserve">TOTAL from value added services = (1) + (2) + (3) </t>
  </si>
  <si>
    <t xml:space="preserve">Ensemble des services à valeur ajoutée  au départ des réseaux mobiles = (1) + (2) + (3) </t>
  </si>
  <si>
    <t>IV. Fixed networks subscriptions</t>
  </si>
  <si>
    <t xml:space="preserve">1.Fixed telephony Subscriptions as of December 31th  </t>
  </si>
  <si>
    <t>1. Abonnements aux services téléphoniques sur réseaux fixes au 31/12</t>
  </si>
  <si>
    <t>Fixed telephony subscriptions as of December 31th*  (number of channels)</t>
  </si>
  <si>
    <t>Abonnements au service téléphonique (en nombre de canaux) au 31/12 *</t>
  </si>
  <si>
    <t>Total</t>
  </si>
  <si>
    <t>Total number of subscriptions through analog access,  PSTN or ISDN = (1) = (a) + (b)</t>
  </si>
  <si>
    <t xml:space="preserve"> sur lignes RTC analogiques ou numériques  = (1) = (a) + (b)</t>
  </si>
  <si>
    <t>PA</t>
  </si>
  <si>
    <t>abc</t>
  </si>
  <si>
    <t xml:space="preserve">           of which resale subscriptions </t>
  </si>
  <si>
    <t xml:space="preserve">                         dont abonnements commercialisés issus de la VGAST (abonnement ou abonnement + communications)</t>
  </si>
  <si>
    <t xml:space="preserve">           of which analog (a)</t>
  </si>
  <si>
    <t xml:space="preserve">         dont sur lignes analogiques (a)</t>
  </si>
  <si>
    <t xml:space="preserve">           of which ISDN channels (b)</t>
  </si>
  <si>
    <t xml:space="preserve">         dont sur lignes numériques (b)</t>
  </si>
  <si>
    <t>DSL (y compris VDSL2)  (2)</t>
  </si>
  <si>
    <t>d</t>
  </si>
  <si>
    <t xml:space="preserve">          of which DSL access only</t>
  </si>
  <si>
    <t xml:space="preserve">         dont nombre d'abonnements à un service téléphonique sur ligne DSL sans abonnement RTC</t>
  </si>
  <si>
    <t>Total number of  wireless access lines (WLL) subscriptions (3)</t>
  </si>
  <si>
    <t>e</t>
  </si>
  <si>
    <t>Total number of  cable lines (offering telephony) subscriptions (4)</t>
  </si>
  <si>
    <t>f</t>
  </si>
  <si>
    <t>j</t>
  </si>
  <si>
    <t>Fixed voice services subscriptions  = (1) + (2) + (3) + (4) + (5)</t>
  </si>
  <si>
    <t>* included subscription to bundled packages services - Except subscription of voice by internet via a software.</t>
  </si>
  <si>
    <t>* Y compris dans le cadre de forfaits multi-play - Exclure les abonnements de voix sur internet par un logiciel.</t>
  </si>
  <si>
    <t>Carrier selection: indirect access and preselection (free of resiliations)</t>
  </si>
  <si>
    <t>Sélection du transporteur au 31/12  (abonnements nets des résiliations)</t>
  </si>
  <si>
    <t>Nombre de connexions indirectes au 31/12</t>
  </si>
  <si>
    <t>g</t>
  </si>
  <si>
    <t>2. Abonnements de l'opérateur à un service d'accès à l'internet au 31/12 *</t>
  </si>
  <si>
    <t xml:space="preserve">Broadband Internet subscriptions taken out by your customers (with a flow rate &lt; 30 Mbit/s) * </t>
  </si>
  <si>
    <t>FTTx Internet subscriptions taken out by your customers  (with a flow rate &gt;=30 Mbit/s) *</t>
  </si>
  <si>
    <t>* included subscription to bundled packages services</t>
  </si>
  <si>
    <t xml:space="preserve">*Y compris dans le cadre de forfaits multi-play. </t>
  </si>
  <si>
    <t>(**) including subscriptions via 4G internet SIM cards for fixed usage and ultra-fast broadband radio.</t>
  </si>
  <si>
    <t>Number of accesses on copper line (1)</t>
  </si>
  <si>
    <t>Nombre d'accès sur cuivre (1)</t>
  </si>
  <si>
    <t>Cu</t>
  </si>
  <si>
    <t>ENT</t>
  </si>
  <si>
    <t xml:space="preserve">          of which Plesiochronous Digital Hierarchy / Synchronous Digital Hierarchy accesses</t>
  </si>
  <si>
    <t xml:space="preserve">         of which Asynchronous Tranfer Mode or Ethernet over MPLS accesses</t>
  </si>
  <si>
    <t>xdsl</t>
  </si>
  <si>
    <t>Number of optical fiber accesses (2)</t>
  </si>
  <si>
    <t>Nombre d'accès sur fibre optique (2)</t>
  </si>
  <si>
    <t>FO</t>
  </si>
  <si>
    <t>Number of accesses sold to companies = (1) + (2)</t>
  </si>
  <si>
    <t>* except number of accesses sold to declarated operators.</t>
  </si>
  <si>
    <t>V. Traffic - Fixed networks</t>
  </si>
  <si>
    <t xml:space="preserve">Communications depuis les lignes fixes </t>
  </si>
  <si>
    <t>Résidentiels</t>
  </si>
  <si>
    <t>VO</t>
  </si>
  <si>
    <t>Volume of fixed-voice calls = (a) + (b) + ( c)</t>
  </si>
  <si>
    <t>1316</t>
  </si>
  <si>
    <t>Prix moyen des communications des lignes fixe</t>
  </si>
  <si>
    <t xml:space="preserve">          of which PSTN = (a1) + (b1) + (c1)</t>
  </si>
  <si>
    <t xml:space="preserve">          of which VoIP = (a2) + (b2) + (c2)</t>
  </si>
  <si>
    <t>1. Fixed telephony   (in K€ excl.VAT)</t>
  </si>
  <si>
    <t>1. Service téléphonique depuis les lignes fixes  en K€HT</t>
  </si>
  <si>
    <t>Accès au service téléphonique, en K€HT</t>
  </si>
  <si>
    <t>CA</t>
  </si>
  <si>
    <t>1112</t>
  </si>
  <si>
    <t xml:space="preserve">           dont sur bande étroite [RTC] (1)</t>
  </si>
  <si>
    <t>c</t>
  </si>
  <si>
    <t xml:space="preserve">           dont sur large bande [VLB] (2)</t>
  </si>
  <si>
    <t>Communications vocales depuis les réseaux fixes, en K€HT</t>
  </si>
  <si>
    <t>Nationales (a)</t>
  </si>
  <si>
    <t>Internationales  (b)</t>
  </si>
  <si>
    <t>Vers les mobiles  (c)</t>
  </si>
  <si>
    <t xml:space="preserve">Ensemble des recettes des communications depuis les lignes fixes = (a) + (b) + (c) = (1) + (2) </t>
  </si>
  <si>
    <t xml:space="preserve">          dont au départ des services de voix sur RTC  (1)</t>
  </si>
  <si>
    <t xml:space="preserve">          dont au départ des services de VLB  (2)</t>
  </si>
  <si>
    <t>* Dans le cas de forfaits multi play, ne compter ici que les recettes des communications facturées en supplément du forfait.</t>
  </si>
  <si>
    <t>2. Other fixed telephony services  (in K€ excl .VAT)</t>
  </si>
  <si>
    <t>2. Autres services téléphoniques depuis les lignes fixes en K€HT</t>
  </si>
  <si>
    <t>Fixed network operators additional Revenue  (in K€ excl. VAT)</t>
  </si>
  <si>
    <t xml:space="preserve">Recettes accessoires des opérateurs fixes </t>
  </si>
  <si>
    <t>Equipments  (in K€ excl. VAT)</t>
  </si>
  <si>
    <t xml:space="preserve"> Vente et location de terminaux des opérateurs fixes </t>
  </si>
  <si>
    <t>Revenue from equipments sales, rental and maintenance of terminals and equipments (*)</t>
  </si>
  <si>
    <t>Recettes des ventes, locations et maintenance de terminaux et d’équipements (*)</t>
  </si>
  <si>
    <t>*Terminals and equipments of telecommunications and/or internet access (box…)</t>
  </si>
  <si>
    <t>*Terminaux et équipements de télécommunications et/ou d’accès internet (box…) </t>
  </si>
  <si>
    <t>Hébergement et gestion de centres d'appels des opérateurs fixes en K€HT</t>
  </si>
  <si>
    <t>3. Revenue from Internet access   K€ excl.VAT</t>
  </si>
  <si>
    <t>3. Recettes des services d'accès à l'internet en K€HT</t>
  </si>
  <si>
    <t>Internet dial-up  (in K€ excl.VAT)</t>
  </si>
  <si>
    <t>Internet haut et très haut débit en K€HT  *</t>
  </si>
  <si>
    <t>Revenue from broadband internet connections to Internet  (rate flow &lt; 30 Mbits/s)</t>
  </si>
  <si>
    <t>Revenue from ultra fast broadband connections to Internet (rate flow &gt;= 30 Mbits/s)</t>
  </si>
  <si>
    <t>* In the case of multi-play packages, count here content services revenues (TV, VOD, press on line…), services billed in addition to the bundle must not be count here (ee lines 152, 161, 210)</t>
  </si>
  <si>
    <t>Other Internet services (in K€ excl. VAT)  (*)</t>
  </si>
  <si>
    <t>Autres services liés à l'accès Internet en K€HT (*)</t>
  </si>
  <si>
    <t>Revenus    K€HT</t>
  </si>
  <si>
    <t xml:space="preserve">(*) The revenues resulting from sales and rental of terminals (box...) must be declarated on the indicator " Sales and rental of terminals of the fixed operators " (CA.64F) in the part VI. " Retail Revenue - Fixed telephony".
</t>
  </si>
  <si>
    <t>(*) Les recettes provenant des ventes et locations de terminaux (« box » …) doivent être reportées sur l’indicateur « Ventes et location de terminaux des opérateurs fixes » (CA 64F).</t>
  </si>
  <si>
    <t>4. Other Revenue from broadband and very high speed accesses (in K€ excl. VAT) *</t>
  </si>
  <si>
    <t>4. Recettes * des services de contenu  liés aux accès à haut ou très haut débit, en K€HT</t>
  </si>
  <si>
    <t>Other Revenue from broadband and very high speed accesses</t>
  </si>
  <si>
    <t xml:space="preserve">          of which Revenue  from TV services over IP</t>
  </si>
  <si>
    <t xml:space="preserve">         dont recettes des services de télévision </t>
  </si>
  <si>
    <t xml:space="preserve">          of which Revenue  from video on demand services</t>
  </si>
  <si>
    <t xml:space="preserve">         dont recettes des services de vidéo à la demande</t>
  </si>
  <si>
    <t xml:space="preserve">          of which other Revenue (music for example)</t>
  </si>
  <si>
    <t xml:space="preserve">         dont autres recettes liées aux services à haut débit ou très haut débit (musique, presse en ligne, livres numériques,etc.)</t>
  </si>
  <si>
    <t>*except double play or triple play. In the case of multi-play packages, count here TV's revenues services billed in addition to the bundle.</t>
  </si>
  <si>
    <t>* Dans le cas de forfaits multi play, ne compter ici que les recettes des services de contenu facturés en supplément du forfait. La partie des recettes reversée aux prestataires de services ou aux éditeurs de contenu ne doit pas être déduite.</t>
  </si>
  <si>
    <t>The part of revenue given back to services providers or program editors must not be deduced.</t>
  </si>
  <si>
    <t>5. Revenue from subscriptions to a television service by cable (not tied to an internet access)</t>
  </si>
  <si>
    <t>5. Recettes des abonnements à un service de télévision par le câble non couplé à un accès internet</t>
  </si>
  <si>
    <t>Revenue from TV services over cable</t>
  </si>
  <si>
    <t>Recettes des abonnements à un service de télévision par le câble non couplé à un accès internet</t>
  </si>
  <si>
    <t>* excluding revenue of leased lines and/or data transport billed to declared operators (to be declared on lines 264 to 269).</t>
  </si>
  <si>
    <t>VII. Internal exchanges between fixed and mobile networks for intergrated operators</t>
  </si>
  <si>
    <t>Interconnection (téléphony services) - revenue and volume</t>
  </si>
  <si>
    <t>Services d'interconnexion liés au service téléphonique (hors prestations internes) - recettes et volumes</t>
  </si>
  <si>
    <t>Volumes                     kminutes</t>
  </si>
  <si>
    <t>Interconnection services (1)</t>
  </si>
  <si>
    <t>Services d'interconnexion (1)</t>
  </si>
  <si>
    <t xml:space="preserve">           of which termination call Revenue of fixed operators</t>
  </si>
  <si>
    <t>Total Interconnection  from fixed networks = (1) + (2)</t>
  </si>
  <si>
    <t>Ensemble des ventes de services d'interconnexion d'un opérateur fixe = (1) + (2)</t>
  </si>
  <si>
    <t>*including firms of the same group</t>
  </si>
  <si>
    <t xml:space="preserve">*Y compris aux sociétés faisant partie du même groupe. </t>
  </si>
  <si>
    <t>Telephony subscription whosale service</t>
  </si>
  <si>
    <t>Prestations de vente en gros de l'abonnement téléphonique</t>
  </si>
  <si>
    <t>Revenus      K€HT</t>
  </si>
  <si>
    <t>Parc (unité)</t>
  </si>
  <si>
    <t>Revenue and subscriptions resale to others operators (subscriptions or subscriptions and calls)</t>
  </si>
  <si>
    <t>Revenus et nombre d'abonnements facturés à des opérateurs dans le cadre de la "VGAST" (abonnement et communications)</t>
  </si>
  <si>
    <t>5152</t>
  </si>
  <si>
    <t>OPE</t>
  </si>
  <si>
    <t>Revenus    (K€HT)</t>
  </si>
  <si>
    <t>Local Loop unbundled lines (Incumbent: France Télécom)</t>
  </si>
  <si>
    <t xml:space="preserve">Prix moyen des communications de téléphonie mobile                        </t>
  </si>
  <si>
    <t xml:space="preserve">         Contract subscribers  (a)</t>
  </si>
  <si>
    <t xml:space="preserve">          dont provenant des forfaits/abonnements payants (a)</t>
  </si>
  <si>
    <t xml:space="preserve">   dont prix moyen des forfaits                         </t>
  </si>
  <si>
    <t xml:space="preserve">         Mobile prepaid cards  (b)</t>
  </si>
  <si>
    <t xml:space="preserve">          dont provenant des cartes prépayées (b)</t>
  </si>
  <si>
    <t xml:space="preserve">   dont prix moyen des cartes prépayées       </t>
  </si>
  <si>
    <t>Traffic to fixed national networks  (1)</t>
  </si>
  <si>
    <t>Vers fixe national  (1)</t>
  </si>
  <si>
    <t>Traffic mobile to mobile over the same network (2)</t>
  </si>
  <si>
    <t>Vers mobiles du même réseau (2)</t>
  </si>
  <si>
    <t>Mobile traffic to others mobile networks (metropole + DCOM)  (3)</t>
  </si>
  <si>
    <t>Vers mobiles de réseaux tiers nationaux (métropole + outre-mer) (3)</t>
  </si>
  <si>
    <t>International outgoing traffic  (4)</t>
  </si>
  <si>
    <t>Vers l'international  (4)</t>
  </si>
  <si>
    <t>Roaming out (in and out)  (5)</t>
  </si>
  <si>
    <t>Roaming out (communications entrantes et sortantes)   (5)</t>
  </si>
  <si>
    <t>w</t>
  </si>
  <si>
    <t xml:space="preserve">DATA transmission (Operators mobiles) </t>
  </si>
  <si>
    <t xml:space="preserve">Messagerie interpersonnelle </t>
  </si>
  <si>
    <t>Total (millions)</t>
  </si>
  <si>
    <t>Number of SMS sent in 2014  (g)</t>
  </si>
  <si>
    <t xml:space="preserve">SMS émis durant l'année (g) </t>
  </si>
  <si>
    <t>millions</t>
  </si>
  <si>
    <t xml:space="preserve">          of which contract subscribers </t>
  </si>
  <si>
    <t xml:space="preserve">           dont provenant des abonnés souscrivant des forfaits/abonnements payants</t>
  </si>
  <si>
    <t>1a</t>
  </si>
  <si>
    <t xml:space="preserve">          of which mobile prepaid cards  </t>
  </si>
  <si>
    <t xml:space="preserve">          dont provenant des cartes prépayées</t>
  </si>
  <si>
    <t>1b</t>
  </si>
  <si>
    <t>Number of MMS sent in 2014  (h)</t>
  </si>
  <si>
    <t xml:space="preserve">MMS émis durant l'année (h) </t>
  </si>
  <si>
    <t>peer to peer SMS and MMS  in 2014 = (g) + (h)</t>
  </si>
  <si>
    <t xml:space="preserve">Total du volume de la messagerie interpersonnelle = (g) + (h) </t>
  </si>
  <si>
    <t xml:space="preserve">          of which number of SMS in roaming out </t>
  </si>
  <si>
    <t xml:space="preserve">           dont nombre de SMS émis en roaming out </t>
  </si>
  <si>
    <t>1RO</t>
  </si>
  <si>
    <t>Volumes of data consumed by prepaid cards customers</t>
  </si>
  <si>
    <t>Données consommées sur les réseaux mobiles (entrantes et sortantes), en GO</t>
  </si>
  <si>
    <t>Total (Giga octets)</t>
  </si>
  <si>
    <t>Volumes of data consumed by contract subscribers* (a1)</t>
  </si>
  <si>
    <t>Par les clients détenteurs de forfaits* (a1)</t>
  </si>
  <si>
    <t>h</t>
  </si>
  <si>
    <t>GO</t>
  </si>
  <si>
    <t xml:space="preserve">          of which volum of data of exclusive internet SIM cards customers </t>
  </si>
  <si>
    <t xml:space="preserve">          dont provenant des cartes SIM internet exclusives </t>
  </si>
  <si>
    <t>a2.forf</t>
  </si>
  <si>
    <t xml:space="preserve">          of which volume of data consumed by active Internet 4G users</t>
  </si>
  <si>
    <t xml:space="preserve">          dont provenant des clients actifs 4G</t>
  </si>
  <si>
    <t>a 4G</t>
  </si>
  <si>
    <t>Volumes of data consumed by prepaid cards customers * (a2)</t>
  </si>
  <si>
    <t>Par les clients détenteurs de cartes prépayées* (a2)</t>
  </si>
  <si>
    <t>b2</t>
  </si>
  <si>
    <t>b 4G</t>
  </si>
  <si>
    <t>Volumes of data consumed by the customers = (a1) + (a2)</t>
  </si>
  <si>
    <t>Total des volumes de données consommées par les clients = (a1) + (a2)</t>
  </si>
  <si>
    <t xml:space="preserve">          of which volume of data in roaming out </t>
  </si>
  <si>
    <t xml:space="preserve">          dont provenant du roaming out</t>
  </si>
  <si>
    <t>RO</t>
  </si>
  <si>
    <t>*  including exclusive internet SIM cards</t>
  </si>
  <si>
    <t>* Y compris cartes internet exclusives.</t>
  </si>
  <si>
    <t xml:space="preserve">For mobiles networks operators, revenue from operator's  customers, excluding revenue from mobile virtual network operators (MVNO) </t>
  </si>
  <si>
    <t xml:space="preserve">Pour les MNO, recettes auprès des clients de l'opérateur ou des SCS, non compris les recettes réalisées auprès des MVNO. </t>
  </si>
  <si>
    <t>Revenue from mobile communications services</t>
  </si>
  <si>
    <t>Revenue from subscriptions to communicating objects services ("Machine to Machine") (1)</t>
  </si>
  <si>
    <t>Abonnements aux services d'objets communicants ("MtoM") (1)</t>
  </si>
  <si>
    <t>Revenue of exclusive internet SIM cards (packages) (2)</t>
  </si>
  <si>
    <t>Cartes SIM Internet exclusives (forfaits) (2)</t>
  </si>
  <si>
    <t>Revenue of packages (MtoM cards &amp; internet cards excluded) (3)</t>
  </si>
  <si>
    <t>Forfaits (hors cartes "MtoM" et cartes internet exclusives) (3)</t>
  </si>
  <si>
    <t>Revenue from prepaid cards (4)</t>
  </si>
  <si>
    <t>Cartes prépayées (4)</t>
  </si>
  <si>
    <t xml:space="preserve">           of which Revenue from exclusive Internet prepaid cards</t>
  </si>
  <si>
    <t xml:space="preserve">           dont recettes des cartes SIM Internet exclusives (cartes prépayées) </t>
  </si>
  <si>
    <t xml:space="preserve">          of which revenue of roaming out</t>
  </si>
  <si>
    <t xml:space="preserve">          dont recettes liées au roaming out</t>
  </si>
  <si>
    <t>Content services*</t>
  </si>
  <si>
    <t xml:space="preserve">Revenue from content services (TV, VOD, streaming, press on line...) </t>
  </si>
  <si>
    <t xml:space="preserve">Recettes liées aux services de contenu (services de télévision, de VOD, livres numériques, presse en ligne...) </t>
  </si>
  <si>
    <t>CONT</t>
  </si>
  <si>
    <t>*The part of revenue rebounded to services providers or program editors must not be déducted.</t>
  </si>
  <si>
    <t>Mobile Terminals (mobile operators)</t>
  </si>
  <si>
    <t>Ventes et locations de terminaux (Opérateurs mobiles)</t>
  </si>
  <si>
    <t>Revenue of sales, rental and maintenance of terminals and equipments</t>
  </si>
  <si>
    <t>Recettes des ventes, location et maintenance de terminaux et d’équipements de télécommunications</t>
  </si>
  <si>
    <t>Other mobile services</t>
  </si>
  <si>
    <t>Autres services mobiles</t>
  </si>
  <si>
    <t>Parc                                  (unité)</t>
  </si>
  <si>
    <t>Volume  (kmin/ kmessages)</t>
  </si>
  <si>
    <t>Recettes
(K€HT)</t>
  </si>
  <si>
    <t>Satellite networks</t>
  </si>
  <si>
    <t>Accès et communications au départ des réseaux mobiles satellitaires</t>
  </si>
  <si>
    <t xml:space="preserve">Professional radiocommunications networks  </t>
  </si>
  <si>
    <t>Réseaux radio mobiles professionnels</t>
  </si>
  <si>
    <t>Termination call Revenue of mobile operators (excluding internal services)  - Revenue and volume</t>
  </si>
  <si>
    <t>Services de terminaison et d'itinérance des opérateurs mobiles (hors prestations internes) - recettes et volumes</t>
  </si>
  <si>
    <t>Volumes                     (kminutes)</t>
  </si>
  <si>
    <t>Nombre
(millions)</t>
  </si>
  <si>
    <t>Volume de données
(Go)</t>
  </si>
  <si>
    <t>Traffic coming from national fixed operators</t>
  </si>
  <si>
    <t>Appels entrants nationaux</t>
  </si>
  <si>
    <t>Prix moyen des appels entrants nationaux</t>
  </si>
  <si>
    <t>International incoming calls</t>
  </si>
  <si>
    <t xml:space="preserve">Appels entrants internationaux </t>
  </si>
  <si>
    <t>Prix moyen du trafic international entrant</t>
  </si>
  <si>
    <t>Data transmission (SMS/MMS)</t>
  </si>
  <si>
    <t>Services de transport de données entrants (SMS, MMS)</t>
  </si>
  <si>
    <t>i</t>
  </si>
  <si>
    <t xml:space="preserve">Roaming in </t>
  </si>
  <si>
    <t>Prix moyen du roaming in</t>
  </si>
  <si>
    <t>Total interconnection and wholesale services sold to declared operators</t>
  </si>
  <si>
    <t>Total des services d'interconnexion et de roaming vendus à des opérateurs déclarés</t>
  </si>
  <si>
    <t>Wholesale to mobile virtual networks operator (light and full MVNO and national roaming operator)</t>
  </si>
  <si>
    <t>Marché de gros des opérateurs mobiles - Recettes et volumes facturés aux opérateurs mobiles virtuels (light MVNO, full MVNO), opérateur en itinérance nationale</t>
  </si>
  <si>
    <t>Nombre de SMS
(millions)</t>
  </si>
  <si>
    <t>Revenue of services billed by the mobile operator to MVNO (light&amp;full and national roaming)- voice and data and services billed in "blank zones") *</t>
  </si>
  <si>
    <t xml:space="preserve">Recettes des prestations de gros facturées aux opérateurs mobiles virtuels (light MVNO, full MVNO) ou à l'opérateur en itinérance nationale (pour l'accès et le trafic) ; prestations d'itinérance en zones blanches. </t>
  </si>
  <si>
    <t>Volume of communications by MVNO's customers (voice, SMS, DATA)**</t>
  </si>
  <si>
    <t>Trafics facturés aux opérateurs mobiles virtuels (light MVNO, full MVNO), ou à l'opérateur en itinérance nationale*</t>
  </si>
  <si>
    <t>* Total revenues of the wholesale services provided to virtual operators (MVNOS light, full MVNO) and the operator in national roaming (for access and traffic)</t>
  </si>
  <si>
    <t>* Trafics sortants pour les light MVNO ; trafics (voix, sms, data) entrants et sortants pour les full MVNO et l'opérateur en itinérance nationale.</t>
  </si>
  <si>
    <t>** Outgoing traffic for light MVNOs; Traffic (voice, sms, data) incoming and outgoing for full MVNOs and for the national operator in roaming</t>
  </si>
  <si>
    <t>dont accès à interface traditionnelle (PDH/SDH)</t>
  </si>
  <si>
    <t>Ensemble des recettes* des réseaux intersites</t>
  </si>
  <si>
    <t xml:space="preserve">Services data facturés aux clients finals (SMS+, MMS+)  (*)    (3)  </t>
  </si>
  <si>
    <t>(*) hors  services de contenu mobiles  (services de télévision, de vidéo à la demande, de streaming, presse en ligne, livres numériques, etc.) liés à un abonnement, un forfait ou une carte prépayée qui doiventêtre déclarés sur indicateur CA 3152.Cont</t>
  </si>
  <si>
    <t>Recettes des services sur réseaux mobiles (communications + transport de données + accès)  (*)</t>
  </si>
  <si>
    <t>Recettes des services de contenu (**)</t>
  </si>
  <si>
    <t>(**) La partie des recettes reversée aux prestataires de services ou aux éditeurs de contenus ne doit pas être déduite.</t>
  </si>
  <si>
    <t>4.4</t>
  </si>
  <si>
    <t>* Mobile content services (VOD, Press on line, e-books…) excluded (to count with indicator CA 3152 CONT )</t>
  </si>
  <si>
    <t>Total des recettes des services sur réseaux mobiles (*) = (1) + (2) + (3) + (4)</t>
  </si>
  <si>
    <t>Recettes des services de contenu liés à un accès à haut débit ou très haut débit (xDSL, VDSL2, FttH, FttO, FttE, câble, satellite…)</t>
  </si>
  <si>
    <t>dont SDSL</t>
  </si>
  <si>
    <t>dont ADSL/VDSL</t>
  </si>
  <si>
    <t>Internet à haut débit auprès des clients finals (débit &lt; 30 Mbit/s)  (1)</t>
  </si>
  <si>
    <t>Internet à très haut débit (débit &gt;=30 Mbit/s)  (2)</t>
  </si>
  <si>
    <t>SI</t>
  </si>
  <si>
    <t xml:space="preserve">dont VDSL2 dont le débit est &gt;= 30 Mbit/s </t>
  </si>
  <si>
    <t xml:space="preserve">4. Réseaux intersites (services de capacité vendus aux entreprises) au 31/12 </t>
  </si>
  <si>
    <t>dont accès de haute qualité sur boucle locale optique mutualisée (type FttE)</t>
  </si>
  <si>
    <t>Nombre de sites clients raccordés</t>
  </si>
  <si>
    <t>HQ</t>
  </si>
  <si>
    <t>4.FO</t>
  </si>
  <si>
    <t>FttH</t>
  </si>
  <si>
    <t>FttO</t>
  </si>
  <si>
    <t>dont fibre optique jusqu'à l'abonné (FttH/FttH+/FttE/FttO)</t>
  </si>
  <si>
    <t>dont accès de haute qualité sur boucle locale optique dédiée (FttO)</t>
  </si>
  <si>
    <t>dont accès généralistes de qualité intermédiaire sur boucle locale optique mutualisée (ex : FttH+, FttH avec débit partiellement garanti)</t>
  </si>
  <si>
    <t>Câble (4)</t>
  </si>
  <si>
    <t>Fibre optique de bout en bout mutualisée et dédiée (offres de type FttH, FttH+, FttE et FttO) (5)</t>
  </si>
  <si>
    <t>Nombre d'accès à internet à haut débit (débit &lt; à 30 Mbit/s)</t>
  </si>
  <si>
    <t xml:space="preserve">Nombre d'accès à internet à très haut débit (débit &gt;= à 30 Mbit/s)  </t>
  </si>
  <si>
    <t>SDSL</t>
  </si>
  <si>
    <t>ADSL</t>
  </si>
  <si>
    <t>FttHp</t>
  </si>
  <si>
    <t>dont accès généralistes sur boucle locale optique mutualisée avec qualité de service standard (FttH)</t>
  </si>
  <si>
    <t>Ensemble des recettes de l'accès, des abonnements, des services supplémentaires  = (1)+(2)</t>
  </si>
  <si>
    <t xml:space="preserve">Ensemble des recettes internet à haut et très haut débit = (1) + (2) </t>
  </si>
  <si>
    <t>GEN</t>
  </si>
  <si>
    <t>FttE</t>
  </si>
  <si>
    <t>Revenue from broadband &amp; ultra fast broadband connections to Internet (rate flow &gt;= 30 Mbits/s)</t>
  </si>
  <si>
    <t>Number of indirect access (December 31th)</t>
  </si>
  <si>
    <t>2. Internet Access as of December 31th  *</t>
  </si>
  <si>
    <t xml:space="preserve">          of which DSL  optical fiber to the customer (FttH/FttH+/FttE/FttO)</t>
  </si>
  <si>
    <t>Total number of  voice over broadband subscriptions (DSL including VSDL2) (2)</t>
  </si>
  <si>
    <t>Total number of  optical fiber subscriptions (FttH, FttH+, FttE and FttO offers) (5)</t>
  </si>
  <si>
    <t xml:space="preserve">          of which VDSL2  with a flow rate &gt; 30 Mbit/s (c)</t>
  </si>
  <si>
    <t xml:space="preserve">          of which SDSL  </t>
  </si>
  <si>
    <t xml:space="preserve">          of which ADSL /VDSL</t>
  </si>
  <si>
    <t>3. Inter-sites network on fixed networks (sales to business) as of December 31th *</t>
  </si>
  <si>
    <t xml:space="preserve">          of which optic fiber standard access  (FttH)</t>
  </si>
  <si>
    <t xml:space="preserve">          of which medium access on optic fiber (Ftth+, Ftth with flow rate partially guaranted)  (i)</t>
  </si>
  <si>
    <t xml:space="preserve">          of which High quality access on optic fiber (FttE type) </t>
  </si>
  <si>
    <t xml:space="preserve">          of which High quality access on optic fiber (FttO type) </t>
  </si>
  <si>
    <t>4. Inter-sites network on fixed networks (sales to business) as of December 31th</t>
  </si>
  <si>
    <t>Number of sites linked</t>
  </si>
  <si>
    <t>Additional Revenue (advertising, files sales)</t>
  </si>
  <si>
    <t>Hosting and call center management - Fixed operators   (in K€ excl. VAT)</t>
  </si>
  <si>
    <t xml:space="preserve">     of which Revenue from high quality access to business</t>
  </si>
  <si>
    <t xml:space="preserve">     of which Revenue from standard access to business</t>
  </si>
  <si>
    <t>5. Inter-sites fixed networks sold to business</t>
  </si>
  <si>
    <t>Total Revenue* of accesses sold to business</t>
  </si>
  <si>
    <t xml:space="preserve">          dont services de terminaison d'appel vendus* par un opérateur de boucle locale à d'autres opérateurs </t>
  </si>
  <si>
    <t>Vente de minutes en gros à des opérateurs  nationaux et internationaux (2)</t>
  </si>
  <si>
    <t>Sales of minutes to Operators  (2)</t>
  </si>
  <si>
    <t>Total of revenue on mobiles networks (*) = (1) + (2) + (3) + (4)</t>
  </si>
  <si>
    <t>* Excluding revenue from access sold to business (to count on line 232).</t>
  </si>
  <si>
    <r>
      <t xml:space="preserve">dont recettes des offres généralistes destinées aux </t>
    </r>
    <r>
      <rPr>
        <b/>
        <sz val="12"/>
        <rFont val="Microsoft Sans Serif"/>
        <family val="2"/>
      </rPr>
      <t>entreprises</t>
    </r>
  </si>
  <si>
    <r>
      <t xml:space="preserve">dont recettes des accès haute qualité destinées aux </t>
    </r>
    <r>
      <rPr>
        <b/>
        <sz val="12"/>
        <rFont val="Microsoft Sans Serif"/>
        <family val="2"/>
      </rPr>
      <t>entreprises</t>
    </r>
  </si>
  <si>
    <t>A déposer ou à remplir en ligne à l'adresse suivante : https://observatoire.arcep.fr</t>
  </si>
  <si>
    <t>Les modifications concernant la raison sociale, l'adresse ainsi que le nom du dirigeant destinataire des courriers devront être signalés sur le site extranet- rubrique Profil (https://observatoire.arcep.fr) ou par courrier ou courriel (observatoire.marches@arcep.fr)</t>
  </si>
  <si>
    <t>Any modifications concerning the operator‘s name, the address and the name of the CEO (recipient of the mails sent par Observatoire) shall be reported on the extranet site - section “Profil” (https://observatoire.arcep.fr) or by mail or e-mail at (observatoire.marches@arcep.fr).</t>
  </si>
  <si>
    <t>Answer by uploading or filling in the questionnaire on the internet adress  : https://observatoire.arcep.fr</t>
  </si>
  <si>
    <t xml:space="preserve">dont provenant des clients utilisant la voix sur Wifi </t>
  </si>
  <si>
    <t>Ensemble des volumes des communications au départ des réseaux mobiles  = (1) + (2) + (3) + (4) + (5) = (a) + (b)</t>
  </si>
  <si>
    <t xml:space="preserve">of which from WoWifi (Voice over Wifi)  </t>
  </si>
  <si>
    <t xml:space="preserve">Communications des réseaux mobiles par destination et par type de cartes </t>
  </si>
  <si>
    <t>Communications by destination and by type of cards</t>
  </si>
  <si>
    <t>Volume of outgoing traffic from mobile communications services = (1) + (2) + (3) + (4) + (5) = (a) + (b)</t>
  </si>
  <si>
    <t xml:space="preserve">          dont provenant des clients actifs 5G</t>
  </si>
  <si>
    <t xml:space="preserve">          of which volume of data consumed by active Internet 5G users</t>
  </si>
  <si>
    <t>a 5G</t>
  </si>
  <si>
    <t>b 5G</t>
  </si>
  <si>
    <t>A déposer à l'adresse suivante : https://observatoire.arcep.fr</t>
  </si>
  <si>
    <t>Recettes et parc des offres d'accès en cofinancement aux réseaux FttH, pour tous niveaux de qualité de service (1)</t>
  </si>
  <si>
    <t>Recettes et parc des offres d'accès en location passive aux lignes sur boucle locale optique mutualisée avec qualité de service standard (FttH) (2)</t>
  </si>
  <si>
    <t>Ensemble des recettes et parcs liés à l'accès passif aux réseaux en fibre optique jusqu'à l'abonné = (1) + (2) + (3) + (4) + (5)</t>
  </si>
  <si>
    <t xml:space="preserve">Total = (1) + (2) </t>
  </si>
  <si>
    <t xml:space="preserve">Passive access on optic fiber (FttH network) - revenues and access </t>
  </si>
  <si>
    <t xml:space="preserve">Active access (re)sold to declared operators - revenues and access </t>
  </si>
  <si>
    <t xml:space="preserve">          of which Plesiochronous Digital Hierarchy / Synchronous Digital Hierarchy accesses including LPT</t>
  </si>
  <si>
    <t>Revenue and number of optical fiber accesses (2)</t>
  </si>
  <si>
    <t>Total Revenue and number of high quality accesses  = (1) + (2) + (3) + (4)</t>
  </si>
  <si>
    <t xml:space="preserve">          of which high quality active accesses on optical fiber (FttE type) </t>
  </si>
  <si>
    <t xml:space="preserve">          of which high quality active accesses on optical fiber (FttO type) </t>
  </si>
  <si>
    <t>Revenue and number of passive rental access offers to high quality lines on optical fiber (FttE type)  (4)</t>
  </si>
  <si>
    <t>Revenue and number of high quality accesses on copper line (1)</t>
  </si>
  <si>
    <t>Revenue and number of high quality passive accesses of the terminal segment sold on optical fiber (FttO) (3)</t>
  </si>
  <si>
    <t>Revenue and number of high-quality accesses and capacity services excluding terminal segment (eg. Collection services, long-distance transport) (4)</t>
  </si>
  <si>
    <t>Total revenue and number of passive accesses to fiber optic networks up to the subscriber = (1) + (2) + (3) + (4) + (5)</t>
  </si>
  <si>
    <t>Revenue and number of passive rental access offers to lines on optical fiber with standard quality of service (FttH) (2)</t>
  </si>
  <si>
    <t>Revenue from others services related to lines on optical fiber (including OCN hosting)  (5)</t>
  </si>
  <si>
    <t xml:space="preserve">High quality access and capicity services (re)sold to declared operators - revenues and access </t>
  </si>
  <si>
    <t>Dégroupage boucle locale de cuivre - recettes et nombre d'accès (ne concerne qu'Orange)</t>
  </si>
  <si>
    <t>Recettes des autres prestations associées à l'accès aux lignes sur boucle locale optique mutualisée (dont hébergement NRO) (5)</t>
  </si>
  <si>
    <t>Recettes et parc des accès passifs de haute qualité du segment terminal commercialisés sur boucle locale optique dédiée (3)</t>
  </si>
  <si>
    <t xml:space="preserve">Recettes et parc d'accès activés de haute qualité du segment terminal commercialisés sur cuivre (1) </t>
  </si>
  <si>
    <t xml:space="preserve">          dont accès à interface traditionnelle (PDH/SDH) y compris LPT</t>
  </si>
  <si>
    <t xml:space="preserve">Recettes et parc d'accès activés de haute qualité du segment terminal commercialisés sur fibre optique (2) </t>
  </si>
  <si>
    <t xml:space="preserve">Ensemble des recettes et parcs d'accès de haute qualité = (1) + (2) + (3) + (4) </t>
  </si>
  <si>
    <t xml:space="preserve">Accès de haute qualité et services de capacité (re)vendus à des opérateurs déclarés* - Recettes et nombre d'accès </t>
  </si>
  <si>
    <t xml:space="preserve">Recettes des autres prestations associées au dégroupage de la boucle locale cuivre (hébergement NRA, câble de renvoi, etc.) (2)  </t>
  </si>
  <si>
    <t>Ensemble des recettes et parcs liés au dégroupage = (1) + (2)</t>
  </si>
  <si>
    <t>Recettes des autres services liés à l’accès à Internet</t>
  </si>
  <si>
    <t>Recettes et parc des offres d'accès en location passive aux lignes sur boucle locale optique mutualisée de haute qualité (offres passives de qualité de service de niveau 2) (4)</t>
  </si>
  <si>
    <t>Recettes et parc des offres d'accès  en location passive aux lignes sur boucle locale optique mutualisée de qualité de service intermédiaire  (offres passives de qualité de service renforcée de niveau 1) (3)</t>
  </si>
  <si>
    <t xml:space="preserve">          dont accès activés sur boucle locale optique mutualisée de haute qualité  </t>
  </si>
  <si>
    <t xml:space="preserve">          dont accès activés sur boucle locale optique dédiée de haute qualité </t>
  </si>
  <si>
    <t>p</t>
  </si>
  <si>
    <t>HSC</t>
  </si>
  <si>
    <t>ab</t>
  </si>
  <si>
    <t>COFI</t>
  </si>
  <si>
    <t>AUT</t>
  </si>
  <si>
    <t>answer at the following adress: https://observatoire.arcep.fr/</t>
  </si>
  <si>
    <t>Recettes des accès en dégroupage (total ou partiel) (1)</t>
  </si>
  <si>
    <t>*Hors nombre d'accès (re)vendus à des opérateurs déclarés (à déclarer en section VII) .</t>
  </si>
  <si>
    <t>* Hors recettes des accès de haute et services de capacité (re)vendus à des opérateurs déclarés (à déclarer dans la section VII).</t>
  </si>
  <si>
    <t>* Hors recettes des services de capacité facturés à des entreprises (à déclarer dans la section VI).</t>
  </si>
  <si>
    <t xml:space="preserve">          dont accès à interface alternative (xDSL avec collecte Ethernet ou ATM et CN2)</t>
  </si>
  <si>
    <t>Revenue from unbundled lines (total or partial)</t>
  </si>
  <si>
    <t>Revenue and number of co-financing access offers to FttH networks, for all levels of service quality (1)</t>
  </si>
  <si>
    <t>Revenue and number of passive rental access offers to intermediate quality lines on optical fiber (FttH+ type)  (3)</t>
  </si>
  <si>
    <t>Revenue from others services of access to the local loop in copper (including NRA hosting,...) (2)</t>
  </si>
  <si>
    <t>Abonnements Entreprises aux services vocaux en IP dont l’accès n’est pas maîtrisé par l’opérateur au 31/12</t>
  </si>
  <si>
    <t>Nombre d'abonnements aux services vocaux en IP souscrits par les entreprises (en nombre de canaux)</t>
  </si>
  <si>
    <t>IP</t>
  </si>
  <si>
    <t>Communications vocales en IP émises par les entreprises dont l’accès n’est pas maîtrisé par l’opérateur</t>
  </si>
  <si>
    <t xml:space="preserve">Communications vocales en IP </t>
  </si>
  <si>
    <t xml:space="preserve">Téléphonie IP Entreprise : abonnement IP dont l'accès n'est pas maîtrisé par l'opérateur répondant   </t>
  </si>
  <si>
    <t xml:space="preserve">Recettes de l'accès, des abonnements et des communications vocales en IP </t>
  </si>
  <si>
    <t xml:space="preserve">1116 </t>
  </si>
  <si>
    <t>VoIP communications from business market for which the access is not managed by the operator</t>
  </si>
  <si>
    <t xml:space="preserve">Revenue of IP communications </t>
  </si>
  <si>
    <t>Volume of IP communications from business market for which the access is not managed by the operator</t>
  </si>
  <si>
    <t>Subscriptions to IP vocal services (with an access not managed by the operator) on business market at 31/12</t>
  </si>
  <si>
    <t>Number of subscriptions of IP vocal services on business market (number of channels)</t>
  </si>
  <si>
    <r>
      <t xml:space="preserve">*Dans le cas des forfaits multiplay, les recettes des services de contenu (TV, VOD, presse en ligne, ...) ou de téléphonie sont à compter dans cet indicateur (sauf les recettes du service facturé en supplément du forfait multiplay, voir les </t>
    </r>
    <r>
      <rPr>
        <i/>
        <sz val="10"/>
        <color rgb="FFFF0000"/>
        <rFont val="Microsoft Sans Serif"/>
        <family val="2"/>
      </rPr>
      <t>lignes 162, 170, 216</t>
    </r>
    <r>
      <rPr>
        <i/>
        <sz val="10"/>
        <rFont val="Microsoft Sans Serif"/>
        <family val="2"/>
      </rPr>
      <t>).</t>
    </r>
  </si>
  <si>
    <t>Nombre d'abonnements au service téléphonique  = (1) + (2) + (3) + (4) + (5) + (6)</t>
  </si>
  <si>
    <t>dont provenant des clients utilisant la voix sur LTE</t>
  </si>
  <si>
    <t>of which voice over LTE (VoLTE)</t>
  </si>
  <si>
    <t>Subscriptions with 4G/5G SIM cards for a fixed use (6)</t>
  </si>
  <si>
    <t>4G</t>
  </si>
  <si>
    <t>Voie hertzienne (BLR, Wimax, THD radio …) (3)</t>
  </si>
  <si>
    <t>Cartes SIM 4G/5G à usage fixe permettant l'accès au service téléphonique (6)</t>
  </si>
  <si>
    <t xml:space="preserve">         dont au départ des services de voix sur RTC (c1) </t>
  </si>
  <si>
    <t xml:space="preserve">Ensemble des volumes de communications depuis les lignes fixes = (a) + (b) </t>
  </si>
  <si>
    <t>Communications vers les mobiles = (c1) + (c2)</t>
  </si>
  <si>
    <t xml:space="preserve">       dont au départ des services de voix sur RTC (a)</t>
  </si>
  <si>
    <t xml:space="preserve">       dont au départ des services de VLB (b)</t>
  </si>
  <si>
    <t xml:space="preserve">         dont au départ des services de voix sur large bande (c2)</t>
  </si>
  <si>
    <t>Year 2022</t>
  </si>
  <si>
    <t>Année 2022</t>
  </si>
  <si>
    <t>deadline : 5 june 2023</t>
  </si>
  <si>
    <t>National (a)</t>
  </si>
  <si>
    <t>International  (b)</t>
  </si>
  <si>
    <t>To mobiles  (c)</t>
  </si>
  <si>
    <t xml:space="preserve">Total revenues = (a) + (b) + (c) = (1) + (2) </t>
  </si>
  <si>
    <t xml:space="preserve">           of which PSTN (1)</t>
  </si>
  <si>
    <t xml:space="preserve">           of which VoIP (2)</t>
  </si>
  <si>
    <t xml:space="preserve">          of which from PSTN  (1)</t>
  </si>
  <si>
    <t xml:space="preserve">          of which from VoIP  (2)</t>
  </si>
  <si>
    <t xml:space="preserve">          of which from PSTN  (c1)</t>
  </si>
  <si>
    <t xml:space="preserve">          of which from VoIP  (c2)</t>
  </si>
  <si>
    <t>Communications to mobiles = (c1) + (c2)</t>
  </si>
  <si>
    <t>Communications from landlines</t>
  </si>
  <si>
    <t>Voice communications from fixed networks (in K€ excl .VAT)</t>
  </si>
  <si>
    <t>Access to telephone service (in K€ excl .VAT)</t>
  </si>
  <si>
    <t>All revenue from access, subscriptions, additional services  = (1)+(2)</t>
  </si>
  <si>
    <t>* In the case of multi-play plans, count here only revenue from calls billed in addition to the plan.</t>
  </si>
  <si>
    <t>Date limite de réponse : 5 juin 2023</t>
  </si>
  <si>
    <t>II. Employment and Investment Data</t>
  </si>
  <si>
    <t>II. Chiffres clés</t>
  </si>
  <si>
    <t>Charges</t>
  </si>
  <si>
    <t>Plan Comptable Général</t>
  </si>
  <si>
    <t>Staff costs</t>
  </si>
  <si>
    <t>Salaires et charges sociales</t>
  </si>
  <si>
    <t xml:space="preserve">CHE </t>
  </si>
  <si>
    <t>Research ad Development expenses</t>
  </si>
  <si>
    <t>Dépenses en R&amp;D (en charges et en immobilisations incorporelles)</t>
  </si>
  <si>
    <t>FRRD</t>
  </si>
  <si>
    <t>Employment</t>
  </si>
  <si>
    <t>Emplois</t>
  </si>
  <si>
    <t>Employment in telecommunications (December 31th ) = (a) + (b)</t>
  </si>
  <si>
    <t>Nombre de salariés au 31/12 = (a) + (b)</t>
  </si>
  <si>
    <t>E</t>
  </si>
  <si>
    <t xml:space="preserve">        of which executive staff (a)</t>
  </si>
  <si>
    <t xml:space="preserve">           dont cadres (a)</t>
  </si>
  <si>
    <t xml:space="preserve">        of which or non-executive staff (b)</t>
  </si>
  <si>
    <t xml:space="preserve">           dont non-cadres (b)</t>
  </si>
  <si>
    <t>Number of consultants (December 31th)</t>
  </si>
  <si>
    <t>Nombre de prestataires extérieurs au 31/12</t>
  </si>
  <si>
    <t>Investment in telecommunications during the year</t>
  </si>
  <si>
    <t>Acquisition of tangible assets  (a)</t>
  </si>
  <si>
    <t>Acquisitions brutes d'immobilisations corporelles (a)</t>
  </si>
  <si>
    <t>I</t>
  </si>
  <si>
    <t xml:space="preserve">Acquisition of intangible assets (b) </t>
  </si>
  <si>
    <t xml:space="preserve">Acquisitions brutes d'immobilisations incorporelles (b) </t>
  </si>
  <si>
    <t>Others investments (c)</t>
  </si>
  <si>
    <t>Autres investissements (c)</t>
  </si>
  <si>
    <t>Total investment  = (a) + (b) + (c)</t>
  </si>
  <si>
    <t xml:space="preserve">Flux totaux d'investissements = (a)+(b)+(c) </t>
  </si>
  <si>
    <t>Flux d'investissements relatifs aux télécommunications durant l'année 2022</t>
  </si>
  <si>
    <t>III.1 Services à valeur ajoutée - Opérateurs attributaires ou gestionnaires de numéros spéciaux</t>
  </si>
  <si>
    <t>III.2 Services à valeur ajoutée - Opérateurs fixes facturant le client final - y compris les reversements aux éditeurs de contenus</t>
  </si>
  <si>
    <t>III.3 Services à valeur ajoutée - Opérateurs mobiles facturant le client - y compris les reversements aux éditeurs de contenus</t>
  </si>
  <si>
    <t>IV. Abonnements aux services sur réseaux fixes</t>
  </si>
  <si>
    <t>V. Volume de trafic des services sur réseaux fixes</t>
  </si>
  <si>
    <t>VI. Recettes des services sur réseaux fixes en K€HT</t>
  </si>
  <si>
    <t>VII. Prestations vendues sur le marché de gros et trafics internes des opérateurs intégrés - réseaux fixes</t>
  </si>
  <si>
    <t>VI. Retail Revenue - Fixed services (in K€ excl.VAT)</t>
  </si>
  <si>
    <t>VIII. Traffic from mobile services provided to end users, excluding value-added services  (K minutes, millions of units, gigaoctets)</t>
  </si>
  <si>
    <t>VIII. Volume de trafic des services sur réseaux mobiles, hors trafic des SVA - en kmin, millions d'unités ou gigaoctets</t>
  </si>
  <si>
    <t xml:space="preserve">IX. Recettes des services sur réseaux mobiles, hors recettes des services à valeur ajoutée - en keuros HT </t>
  </si>
  <si>
    <t>IX.  Revenue from mobile services provided to end users, excluding price of the value added services - Revenue in  Keuros VAT excluded</t>
  </si>
  <si>
    <t>X. Wholesale -  Interconnection - mobiles networks</t>
  </si>
  <si>
    <t>X. Prestations vendues sur le marché de gros et trafics internes des opérateurs intégrés  - réseaux mobiles</t>
  </si>
  <si>
    <t>* hors services de contenu mobiles à déclarer sur indicateur CA 3152.Cont</t>
  </si>
  <si>
    <t xml:space="preserve">Ensemble des recettes accessoires (publicité, cession de fichiers) </t>
  </si>
  <si>
    <t>3. Accès de haute qualité et réseaux intersites (services de capacité vendus aux entreprises) au 31/12 *</t>
  </si>
  <si>
    <t>Nombre total d'accès vendus à des entreprises = (1) + (2) + (3)</t>
  </si>
  <si>
    <t>6. Accès de haute qualité et réseaux intersites (services de capacité vendus aux entreprises)</t>
  </si>
  <si>
    <t>Accès activés généralistes (re)vendus à des opérateurs - Recettes et nombre d'accès</t>
  </si>
  <si>
    <t xml:space="preserve">Push SMS services </t>
  </si>
  <si>
    <t xml:space="preserve">Les SMS push </t>
  </si>
  <si>
    <t>Services de SMS Push (proposé par les agrégateurs ou par un opérateur mobile)</t>
  </si>
  <si>
    <t>Push SMS services (offered by aggregators or a mobile operator)</t>
  </si>
  <si>
    <r>
      <t xml:space="preserve">dont recettes et parc des offres liés à la fourniture d'accès activés généralistes cuivre  </t>
    </r>
    <r>
      <rPr>
        <b/>
        <sz val="12"/>
        <rFont val="Microsoft Sans Serif"/>
        <family val="2"/>
      </rPr>
      <t>(1)</t>
    </r>
  </si>
  <si>
    <t>Ensemble des recettes et parcs liés à la fourniture d'accès activés généralistes (vente/revente) = (1) + (2)+ (3)</t>
  </si>
  <si>
    <r>
      <t xml:space="preserve">dont recettes et parc des offres liés à la fourniture d'accès activés généralistes d'autres technologies </t>
    </r>
    <r>
      <rPr>
        <b/>
        <sz val="12"/>
        <rFont val="Microsoft Sans Serif"/>
        <family val="2"/>
      </rPr>
      <t>(3)</t>
    </r>
  </si>
  <si>
    <r>
      <t xml:space="preserve">dont recettes et parc des offres liés à la fourniture d'accès activés généralistes fibre optique </t>
    </r>
    <r>
      <rPr>
        <b/>
        <i/>
        <sz val="12"/>
        <rFont val="Microsoft Sans Serif"/>
        <family val="2"/>
      </rPr>
      <t>(2)</t>
    </r>
  </si>
  <si>
    <t>Others accesses</t>
  </si>
  <si>
    <t>Nombre d'accès sur d'autres technologies (Wimax, THD radio, cartes SIM 4G/5G à usage fixe …)   (3)</t>
  </si>
  <si>
    <t>Les informations transmises par les opérateurs dans le cadre de la décision 2023-0543 sont communiquées à l’Autorité dans une finalité à caractère principalement statistique. Elles pourront être transmises à l'Institut national de la statistique et des études économiques (INSEE), conformément aux dispositions de l'article 7 bis de la loi n° 51-711 du 7 juin 1951 modifiée sur l'obligation, la coordination et le secret en matière de statistiques, aux fins exclusives d'établissement de statistiques.</t>
  </si>
  <si>
    <t xml:space="preserve">The data provided by operators in the context of Decision 2023-0543 are collected by ARCEP for mainly statistical purposes. They can be forwarded to the National Institute of Statistics and Economic Studies (INSEE), in accordance with Article 7a of Act No. 51-711 of 7 June 1951 on the obligation, coordination and  secrecy of statistics, exclusively for the computation of statistics. </t>
  </si>
  <si>
    <t>4.5</t>
  </si>
  <si>
    <t>Ensemble des recettes d'hébergement et de gestion de centres d'appels</t>
  </si>
  <si>
    <t xml:space="preserve">TOTAL </t>
  </si>
  <si>
    <t>Other Internet services Revenue</t>
  </si>
  <si>
    <t>of which revenue and number of offers related to the provision of  copper generalist activated access  (1)</t>
  </si>
  <si>
    <t>of which revenue and number of offers related to the provision of fiber generalist activated access  (2)</t>
  </si>
  <si>
    <t>of which revenue and number of offers related to the provision of others generalist activated access   (3)</t>
  </si>
  <si>
    <t>Total revenue and number of accesses from the supply of broadband and ultra fast broadband active access (sale or resale) = TOTAL = (1) + (2) + (3)</t>
  </si>
  <si>
    <t>Accès passifs fournis sur boucle locale optique mutualisée (réseaux FttH) - Recettes* et nombre d'accès</t>
  </si>
  <si>
    <t>* y compris les recettes liées aux "raccordements finals y compris la maintenance"</t>
  </si>
  <si>
    <t>Recettes des accès de haute qualité hors segment terminal (ex : prestations de collecte de NRO, transport longue distance, FON, câbles sous-marins)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</si>
</sst>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0C]d\-mmm\-yyyy"/>
    <numFmt numFmtId="165" formatCode="\ #,##0\ ;\-\ #,##0\ ;&quot;-&quot;\ "/>
    <numFmt numFmtId="166" formatCode=";;;"/>
  </numFmts>
  <fonts count="630" x14ac:knownFonts="1">
    <font>
      <sz val="10"/>
      <name val="Arial"/>
    </font>
    <font>
      <sz val="10"/>
      <name val="Arial"/>
      <family val="2"/>
    </font>
    <font>
      <sz val="12"/>
      <name val="Microsoft Sans Serif"/>
      <family val="2"/>
    </font>
    <font>
      <b/>
      <sz val="12"/>
      <name val="Microsoft Sans Serif"/>
      <family val="2"/>
    </font>
    <font>
      <b/>
      <sz val="12"/>
      <name val="Microsoft Sans Serif"/>
      <family val="2"/>
    </font>
    <font>
      <b/>
      <sz val="12"/>
      <name val="Microsoft Sans Serif"/>
      <family val="2"/>
    </font>
    <font>
      <b/>
      <sz val="16"/>
      <name val="Cambria"/>
      <family val="1"/>
    </font>
    <font>
      <b/>
      <sz val="14"/>
      <color rgb="FF0000FF"/>
      <name val="Cambria"/>
      <family val="1"/>
    </font>
    <font>
      <b/>
      <sz val="14"/>
      <name val="Cambria"/>
      <family val="1"/>
    </font>
    <font>
      <b/>
      <sz val="14"/>
      <name val="Cambria"/>
      <family val="1"/>
    </font>
    <font>
      <sz val="7.5"/>
      <name val="Microsoft Sans Serif"/>
      <family val="2"/>
    </font>
    <font>
      <b/>
      <sz val="7.5"/>
      <name val="Microsoft Sans Serif"/>
      <family val="2"/>
    </font>
    <font>
      <sz val="10.5"/>
      <name val="Microsoft Sans Serif"/>
      <family val="2"/>
    </font>
    <font>
      <sz val="10.5"/>
      <name val="Microsoft Sans Serif"/>
      <family val="2"/>
    </font>
    <font>
      <sz val="10.5"/>
      <name val="Microsoft Sans Serif"/>
      <family val="2"/>
    </font>
    <font>
      <sz val="7.5"/>
      <name val="Cambria"/>
      <family val="1"/>
    </font>
    <font>
      <b/>
      <sz val="16"/>
      <name val="Microsoft Sans Serif"/>
      <family val="2"/>
    </font>
    <font>
      <b/>
      <sz val="16"/>
      <color rgb="FFC00000"/>
      <name val="Microsoft Sans Serif"/>
      <family val="2"/>
    </font>
    <font>
      <b/>
      <sz val="14"/>
      <color rgb="FFC00000"/>
      <name val="Microsoft Sans Serif"/>
      <family val="2"/>
    </font>
    <font>
      <b/>
      <sz val="14"/>
      <color rgb="FFC00000"/>
      <name val="Microsoft Sans Serif"/>
      <family val="2"/>
    </font>
    <font>
      <b/>
      <sz val="16"/>
      <color rgb="FFC00000"/>
      <name val="Microsoft Sans Serif"/>
      <family val="2"/>
    </font>
    <font>
      <b/>
      <sz val="14"/>
      <color rgb="FFC00000"/>
      <name val="Cambria"/>
      <family val="1"/>
    </font>
    <font>
      <b/>
      <sz val="18"/>
      <color rgb="FFFF0000"/>
      <name val="Cambria"/>
      <family val="1"/>
    </font>
    <font>
      <b/>
      <sz val="10"/>
      <name val="Cambria"/>
      <family val="1"/>
    </font>
    <font>
      <b/>
      <sz val="18"/>
      <name val="Microsoft Sans Serif"/>
      <family val="2"/>
    </font>
    <font>
      <b/>
      <sz val="12"/>
      <color rgb="FFC00000"/>
      <name val="Microsoft Sans Serif"/>
      <family val="2"/>
    </font>
    <font>
      <sz val="20"/>
      <name val="Microsoft Sans Serif"/>
      <family val="2"/>
    </font>
    <font>
      <b/>
      <sz val="20"/>
      <color rgb="FFC00000"/>
      <name val="Microsoft Sans Serif"/>
      <family val="2"/>
    </font>
    <font>
      <b/>
      <sz val="16"/>
      <name val="Microsoft Sans Serif"/>
      <family val="2"/>
    </font>
    <font>
      <b/>
      <sz val="14"/>
      <name val="Microsoft Sans Serif"/>
      <family val="2"/>
    </font>
    <font>
      <b/>
      <sz val="14"/>
      <name val="Microsoft Sans Serif"/>
      <family val="2"/>
    </font>
    <font>
      <u/>
      <sz val="16"/>
      <color rgb="FF0000FF"/>
      <name val="Microsoft Sans Serif"/>
      <family val="2"/>
    </font>
    <font>
      <u/>
      <sz val="16"/>
      <color rgb="FF0000FF"/>
      <name val="Microsoft Sans Serif"/>
      <family val="2"/>
    </font>
    <font>
      <b/>
      <sz val="14"/>
      <name val="Cambria"/>
      <family val="1"/>
    </font>
    <font>
      <u/>
      <sz val="14"/>
      <color rgb="FF0000FF"/>
      <name val="Cambria"/>
      <family val="1"/>
    </font>
    <font>
      <b/>
      <sz val="10"/>
      <name val="Cambria"/>
      <family val="1"/>
    </font>
    <font>
      <b/>
      <sz val="18"/>
      <name val="Microsoft Sans Serif"/>
      <family val="2"/>
    </font>
    <font>
      <b/>
      <sz val="7.5"/>
      <name val="Microsoft Sans Serif"/>
      <family val="2"/>
    </font>
    <font>
      <sz val="14"/>
      <name val="Microsoft Sans Serif"/>
      <family val="2"/>
    </font>
    <font>
      <sz val="14"/>
      <color rgb="FF0000FF"/>
      <name val="Microsoft Sans Serif"/>
      <family val="2"/>
    </font>
    <font>
      <sz val="14"/>
      <color rgb="FFFF0000"/>
      <name val="Microsoft Sans Serif"/>
      <family val="2"/>
    </font>
    <font>
      <sz val="14"/>
      <name val="Microsoft Sans Serif"/>
      <family val="2"/>
    </font>
    <font>
      <sz val="14"/>
      <name val="Microsoft Sans Serif"/>
      <family val="2"/>
    </font>
    <font>
      <sz val="14"/>
      <name val="Cambria"/>
      <family val="1"/>
    </font>
    <font>
      <u/>
      <sz val="14"/>
      <name val="Microsoft Sans Serif"/>
      <family val="2"/>
    </font>
    <font>
      <b/>
      <sz val="14"/>
      <name val="Microsoft Sans Serif"/>
      <family val="2"/>
    </font>
    <font>
      <b/>
      <sz val="8"/>
      <name val="Microsoft Sans Serif"/>
      <family val="2"/>
    </font>
    <font>
      <b/>
      <sz val="8"/>
      <name val="Microsoft Sans Serif"/>
      <family val="2"/>
    </font>
    <font>
      <b/>
      <sz val="14"/>
      <name val="Cambria"/>
      <family val="1"/>
    </font>
    <font>
      <sz val="12"/>
      <name val="Microsoft Sans Serif"/>
      <family val="2"/>
    </font>
    <font>
      <b/>
      <sz val="14"/>
      <name val="Microsoft Sans Serif"/>
      <family val="2"/>
    </font>
    <font>
      <b/>
      <sz val="14"/>
      <name val="Microsoft Sans Serif"/>
      <family val="2"/>
    </font>
    <font>
      <b/>
      <sz val="8"/>
      <color rgb="FFFFFFFF"/>
      <name val="Microsoft Sans Serif"/>
      <family val="2"/>
    </font>
    <font>
      <b/>
      <sz val="8"/>
      <color rgb="FFFFFFFF"/>
      <name val="Microsoft Sans Serif"/>
      <family val="2"/>
    </font>
    <font>
      <b/>
      <sz val="14"/>
      <color rgb="FFFFFFFF"/>
      <name val="Cambria"/>
      <family val="1"/>
    </font>
    <font>
      <sz val="10"/>
      <color rgb="FFFFFFFF"/>
      <name val="Cambria"/>
      <family val="1"/>
    </font>
    <font>
      <b/>
      <sz val="16"/>
      <name val="Microsoft Sans Serif"/>
      <family val="2"/>
    </font>
    <font>
      <b/>
      <sz val="12"/>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12"/>
      <name val="Cambria"/>
      <family val="1"/>
    </font>
    <font>
      <b/>
      <sz val="12"/>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8"/>
      <name val="Microsoft Sans Serif"/>
      <family val="2"/>
    </font>
    <font>
      <sz val="8"/>
      <name val="Microsoft Sans Serif"/>
      <family val="2"/>
    </font>
    <font>
      <sz val="10"/>
      <name val="Microsoft Sans Serif"/>
      <family val="2"/>
    </font>
    <font>
      <sz val="10"/>
      <name val="Cambria"/>
      <family val="1"/>
    </font>
    <font>
      <sz val="10"/>
      <name val="Microsoft Sans Serif"/>
      <family val="2"/>
    </font>
    <font>
      <sz val="8"/>
      <name val="Microsoft Sans Serif"/>
      <family val="2"/>
    </font>
    <font>
      <sz val="10"/>
      <name val="Microsoft Sans Serif"/>
      <family val="2"/>
    </font>
    <font>
      <sz val="10"/>
      <name val="Microsoft Sans Serif"/>
      <family val="2"/>
    </font>
    <font>
      <b/>
      <sz val="11"/>
      <name val="Cambria"/>
      <family val="1"/>
    </font>
    <font>
      <b/>
      <sz val="11"/>
      <name val="Microsoft Sans Serif"/>
      <family val="2"/>
    </font>
    <font>
      <sz val="12"/>
      <name val="Microsoft Sans Serif"/>
      <family val="2"/>
    </font>
    <font>
      <sz val="10"/>
      <name val="Microsoft Sans Serif"/>
      <family val="2"/>
    </font>
    <font>
      <sz val="10"/>
      <name val="Microsoft Sans Serif"/>
      <family val="2"/>
    </font>
    <font>
      <sz val="10"/>
      <name val="Microsoft Sans Serif"/>
      <family val="2"/>
    </font>
    <font>
      <sz val="12"/>
      <name val="Microsoft Sans Serif"/>
      <family val="2"/>
    </font>
    <font>
      <sz val="12"/>
      <name val="Microsoft Sans Serif"/>
      <family val="2"/>
    </font>
    <font>
      <sz val="12"/>
      <name val="Microsoft Sans Serif"/>
      <family val="2"/>
    </font>
    <font>
      <sz val="12"/>
      <name val="Microsoft Sans Serif"/>
      <family val="2"/>
    </font>
    <font>
      <b/>
      <sz val="11"/>
      <color rgb="FF993366"/>
      <name val="Microsoft Sans Serif"/>
      <family val="2"/>
    </font>
    <font>
      <sz val="14"/>
      <name val="Microsoft Sans Serif"/>
      <family val="2"/>
    </font>
    <font>
      <b/>
      <sz val="12"/>
      <name val="Microsoft Sans Serif"/>
      <family val="2"/>
    </font>
    <font>
      <b/>
      <sz val="14"/>
      <name val="Microsoft Sans Serif"/>
      <family val="2"/>
    </font>
    <font>
      <b/>
      <sz val="14"/>
      <name val="Microsoft Sans Serif"/>
      <family val="2"/>
    </font>
    <font>
      <b/>
      <sz val="14"/>
      <name val="Microsoft Sans Serif"/>
      <family val="2"/>
    </font>
    <font>
      <sz val="14"/>
      <name val="Cambria"/>
      <family val="1"/>
    </font>
    <font>
      <b/>
      <sz val="10"/>
      <name val="Microsoft Sans Serif"/>
      <family val="2"/>
    </font>
    <font>
      <b/>
      <sz val="12"/>
      <color rgb="FFFFFFFF"/>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0"/>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2"/>
      <name val="Cambria"/>
      <family val="1"/>
    </font>
    <font>
      <sz val="10"/>
      <name val="Microsoft Sans Serif"/>
      <family val="2"/>
    </font>
    <font>
      <b/>
      <sz val="12"/>
      <name val="Microsoft Sans Serif"/>
      <family val="2"/>
    </font>
    <font>
      <sz val="10"/>
      <name val="Cambria"/>
      <family val="1"/>
    </font>
    <font>
      <sz val="10"/>
      <color rgb="FFFF0000"/>
      <name val="Cambria"/>
      <family val="1"/>
    </font>
    <font>
      <b/>
      <sz val="10"/>
      <name val="Cambria"/>
      <family val="1"/>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2"/>
      <name val="Microsoft Sans Serif"/>
      <family val="2"/>
    </font>
    <font>
      <sz val="8"/>
      <name val="Microsoft Sans Serif"/>
      <family val="2"/>
    </font>
    <font>
      <sz val="8"/>
      <name val="Microsoft Sans Serif"/>
      <family val="2"/>
    </font>
    <font>
      <sz val="10"/>
      <name val="Cambria"/>
      <family val="1"/>
    </font>
    <font>
      <b/>
      <sz val="12"/>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8"/>
      <name val="Microsoft Sans Serif"/>
      <family val="2"/>
    </font>
    <font>
      <sz val="10"/>
      <name val="Cambria"/>
      <family val="1"/>
    </font>
    <font>
      <sz val="8"/>
      <name val="Microsoft Sans Serif"/>
      <family val="2"/>
    </font>
    <font>
      <sz val="10"/>
      <name val="Microsoft Sans Serif"/>
      <family val="2"/>
    </font>
    <font>
      <sz val="12"/>
      <name val="Microsoft Sans Serif"/>
      <family val="2"/>
    </font>
    <font>
      <sz val="12"/>
      <name val="Microsoft Sans Serif"/>
      <family val="2"/>
    </font>
    <font>
      <sz val="10"/>
      <name val="Cambria"/>
      <family val="1"/>
    </font>
    <font>
      <sz val="12"/>
      <name val="Microsoft Sans Serif"/>
      <family val="2"/>
    </font>
    <font>
      <sz val="10"/>
      <name val="Microsoft Sans Serif"/>
      <family val="2"/>
    </font>
    <font>
      <b/>
      <sz val="12"/>
      <name val="Microsoft Sans Serif"/>
      <family val="2"/>
    </font>
    <font>
      <b/>
      <sz val="8"/>
      <name val="Microsoft Sans Serif"/>
      <family val="2"/>
    </font>
    <font>
      <sz val="8"/>
      <name val="Microsoft Sans Serif"/>
      <family val="2"/>
    </font>
    <font>
      <b/>
      <sz val="8"/>
      <name val="Microsoft Sans Serif"/>
      <family val="2"/>
    </font>
    <font>
      <sz val="10"/>
      <name val="Cambria"/>
      <family val="1"/>
    </font>
    <font>
      <b/>
      <sz val="8"/>
      <name val="Microsoft Sans Serif"/>
      <family val="2"/>
    </font>
    <font>
      <b/>
      <sz val="8"/>
      <name val="Microsoft Sans Serif"/>
      <family val="2"/>
    </font>
    <font>
      <sz val="8"/>
      <name val="Microsoft Sans Serif"/>
      <family val="2"/>
    </font>
    <font>
      <sz val="14"/>
      <name val="Cambria"/>
      <family val="1"/>
    </font>
    <font>
      <sz val="10"/>
      <name val="Cambria"/>
      <family val="1"/>
    </font>
    <font>
      <sz val="14"/>
      <name val="Microsoft Sans Serif"/>
      <family val="2"/>
    </font>
    <font>
      <b/>
      <sz val="12"/>
      <name val="Microsoft Sans Serif"/>
      <family val="2"/>
    </font>
    <font>
      <strike/>
      <sz val="8"/>
      <name val="Microsoft Sans Serif"/>
      <family val="2"/>
    </font>
    <font>
      <b/>
      <sz val="9"/>
      <name val="Cambria"/>
      <family val="1"/>
    </font>
    <font>
      <b/>
      <sz val="10"/>
      <name val="Cambria"/>
      <family val="1"/>
    </font>
    <font>
      <b/>
      <sz val="10"/>
      <name val="Cambria"/>
      <family val="1"/>
    </font>
    <font>
      <b/>
      <sz val="10"/>
      <color rgb="FFC00000"/>
      <name val="Microsoft Sans Serif"/>
      <family val="2"/>
    </font>
    <font>
      <sz val="12"/>
      <name val="Microsoft Sans Serif"/>
      <family val="2"/>
    </font>
    <font>
      <strike/>
      <sz val="12"/>
      <name val="Microsoft Sans Serif"/>
      <family val="2"/>
    </font>
    <font>
      <b/>
      <sz val="8"/>
      <name val="Microsoft Sans Serif"/>
      <family val="2"/>
    </font>
    <font>
      <strike/>
      <sz val="8"/>
      <name val="Microsoft Sans Serif"/>
      <family val="2"/>
    </font>
    <font>
      <sz val="10"/>
      <name val="Cambria"/>
      <family val="1"/>
    </font>
    <font>
      <sz val="10"/>
      <name val="Cambria"/>
      <family val="1"/>
    </font>
    <font>
      <b/>
      <sz val="10"/>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0"/>
      <name val="Cambria"/>
      <family val="1"/>
    </font>
    <font>
      <b/>
      <sz val="10"/>
      <name val="Cambria"/>
      <family val="1"/>
    </font>
    <font>
      <b/>
      <sz val="12"/>
      <name val="Microsoft Sans Serif"/>
      <family val="2"/>
    </font>
    <font>
      <sz val="8"/>
      <name val="Microsoft Sans Serif"/>
      <family val="2"/>
    </font>
    <font>
      <b/>
      <sz val="10"/>
      <name val="Cambria"/>
      <family val="1"/>
    </font>
    <font>
      <b/>
      <sz val="10"/>
      <name val="Cambria"/>
      <family val="1"/>
    </font>
    <font>
      <sz val="10"/>
      <color rgb="FFFFFFFF"/>
      <name val="Cambria"/>
      <family val="1"/>
    </font>
    <font>
      <sz val="10"/>
      <color rgb="FFFFFFFF"/>
      <name val="Cambria"/>
      <family val="1"/>
    </font>
    <font>
      <sz val="8"/>
      <name val="Microsoft Sans Serif"/>
      <family val="2"/>
    </font>
    <font>
      <b/>
      <sz val="10"/>
      <name val="Cambria"/>
      <family val="1"/>
    </font>
    <font>
      <b/>
      <sz val="10"/>
      <name val="Cambria"/>
      <family val="1"/>
    </font>
    <font>
      <sz val="8"/>
      <name val="Microsoft Sans Serif"/>
      <family val="2"/>
    </font>
    <font>
      <sz val="8"/>
      <name val="Microsoft Sans Serif"/>
      <family val="2"/>
    </font>
    <font>
      <sz val="10"/>
      <name val="Cambria"/>
      <family val="1"/>
    </font>
    <font>
      <sz val="10"/>
      <name val="Cambria"/>
      <family val="1"/>
    </font>
    <font>
      <sz val="10"/>
      <name val="Microsoft Sans Serif"/>
      <family val="2"/>
    </font>
    <font>
      <sz val="12"/>
      <name val="Microsoft Sans Serif"/>
      <family val="2"/>
    </font>
    <font>
      <sz val="8"/>
      <name val="Microsoft Sans Serif"/>
      <family val="2"/>
    </font>
    <font>
      <sz val="10"/>
      <name val="Cambria"/>
      <family val="1"/>
    </font>
    <font>
      <sz val="8"/>
      <name val="Microsoft Sans Serif"/>
      <family val="2"/>
    </font>
    <font>
      <sz val="8"/>
      <name val="Microsoft Sans Serif"/>
      <family val="2"/>
    </font>
    <font>
      <sz val="8"/>
      <name val="Microsoft Sans Serif"/>
      <family val="2"/>
    </font>
    <font>
      <sz val="12"/>
      <name val="Microsoft Sans Serif"/>
      <family val="2"/>
    </font>
    <font>
      <b/>
      <sz val="8"/>
      <name val="Microsoft Sans Serif"/>
      <family val="2"/>
    </font>
    <font>
      <sz val="8"/>
      <name val="Microsoft Sans Serif"/>
      <family val="2"/>
    </font>
    <font>
      <sz val="8"/>
      <name val="Microsoft Sans Serif"/>
      <family val="2"/>
    </font>
    <font>
      <b/>
      <sz val="10"/>
      <name val="Cambria"/>
      <family val="1"/>
    </font>
    <font>
      <sz val="10"/>
      <name val="Cambria"/>
      <family val="1"/>
    </font>
    <font>
      <b/>
      <sz val="12"/>
      <name val="Microsoft Sans Serif"/>
      <family val="2"/>
    </font>
    <font>
      <b/>
      <sz val="12"/>
      <name val="Microsoft Sans Serif"/>
      <family val="2"/>
    </font>
    <font>
      <b/>
      <sz val="12"/>
      <name val="Microsoft Sans Serif"/>
      <family val="2"/>
    </font>
    <font>
      <b/>
      <sz val="10"/>
      <name val="Cambria"/>
      <family val="1"/>
    </font>
    <font>
      <sz val="10"/>
      <name val="Microsoft Sans Serif"/>
      <family val="2"/>
    </font>
    <font>
      <sz val="8"/>
      <name val="Microsoft Sans Serif"/>
      <family val="2"/>
    </font>
    <font>
      <sz val="10"/>
      <name val="Cambria"/>
      <family val="1"/>
    </font>
    <font>
      <sz val="10"/>
      <name val="Cambria"/>
      <family val="1"/>
    </font>
    <font>
      <sz val="10"/>
      <name val="Cambria"/>
      <family val="1"/>
    </font>
    <font>
      <sz val="10"/>
      <name val="Microsoft Sans Serif"/>
      <family val="2"/>
    </font>
    <font>
      <sz val="10"/>
      <color rgb="FFFF0000"/>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0"/>
      <color rgb="FFFF0000"/>
      <name val="Cambria"/>
      <family val="1"/>
    </font>
    <font>
      <sz val="10"/>
      <color rgb="FFFF0000"/>
      <name val="Cambria"/>
      <family val="1"/>
    </font>
    <font>
      <sz val="10"/>
      <color rgb="FFFF0000"/>
      <name val="Microsoft Sans Serif"/>
      <family val="2"/>
    </font>
    <font>
      <b/>
      <sz val="10"/>
      <color rgb="FFFF0000"/>
      <name val="Microsoft Sans Serif"/>
      <family val="2"/>
    </font>
    <font>
      <sz val="10"/>
      <color rgb="FF339966"/>
      <name val="Microsoft Sans Serif"/>
      <family val="2"/>
    </font>
    <font>
      <b/>
      <sz val="12"/>
      <name val="Microsoft Sans Serif"/>
      <family val="2"/>
    </font>
    <font>
      <b/>
      <sz val="8"/>
      <name val="Microsoft Sans Serif"/>
      <family val="2"/>
    </font>
    <font>
      <b/>
      <sz val="8"/>
      <name val="Microsoft Sans Serif"/>
      <family val="2"/>
    </font>
    <font>
      <b/>
      <sz val="10"/>
      <name val="Cambria"/>
      <family val="1"/>
    </font>
    <font>
      <b/>
      <sz val="10"/>
      <color rgb="FFFFFFFF"/>
      <name val="Cambria"/>
      <family val="1"/>
    </font>
    <font>
      <b/>
      <sz val="12"/>
      <name val="Microsoft Sans Serif"/>
      <family val="2"/>
    </font>
    <font>
      <sz val="8"/>
      <name val="Microsoft Sans Serif"/>
      <family val="2"/>
    </font>
    <font>
      <b/>
      <sz val="10"/>
      <name val="Cambria"/>
      <family val="1"/>
    </font>
    <font>
      <b/>
      <sz val="10"/>
      <name val="Cambria"/>
      <family val="1"/>
    </font>
    <font>
      <sz val="8"/>
      <name val="Microsoft Sans Serif"/>
      <family val="2"/>
    </font>
    <font>
      <sz val="8"/>
      <name val="Microsoft Sans Serif"/>
      <family val="2"/>
    </font>
    <font>
      <sz val="8"/>
      <name val="Microsoft Sans Serif"/>
      <family val="2"/>
    </font>
    <font>
      <sz val="8"/>
      <name val="Microsoft Sans Serif"/>
      <family val="2"/>
    </font>
    <font>
      <b/>
      <sz val="10"/>
      <name val="Cambria"/>
      <family val="1"/>
    </font>
    <font>
      <b/>
      <sz val="12"/>
      <name val="Microsoft Sans Serif"/>
      <family val="2"/>
    </font>
    <font>
      <b/>
      <sz val="12"/>
      <name val="Microsoft Sans Serif"/>
      <family val="2"/>
    </font>
    <font>
      <b/>
      <sz val="12"/>
      <name val="Microsoft Sans Serif"/>
      <family val="2"/>
    </font>
    <font>
      <sz val="8"/>
      <name val="Microsoft Sans Serif"/>
      <family val="2"/>
    </font>
    <font>
      <b/>
      <sz val="10"/>
      <color rgb="FFFCD5B4"/>
      <name val="Cambria"/>
      <family val="1"/>
    </font>
    <font>
      <sz val="10"/>
      <color rgb="FFFF0000"/>
      <name val="Cambria"/>
      <family val="1"/>
    </font>
    <font>
      <sz val="10"/>
      <color rgb="FFFF0000"/>
      <name val="Cambria"/>
      <family val="1"/>
    </font>
    <font>
      <sz val="12"/>
      <name val="Microsoft Sans Serif"/>
      <family val="2"/>
    </font>
    <font>
      <sz val="8"/>
      <name val="Microsoft Sans Serif"/>
      <family val="2"/>
    </font>
    <font>
      <sz val="10"/>
      <color rgb="FF339966"/>
      <name val="Cambria"/>
      <family val="1"/>
    </font>
    <font>
      <sz val="10"/>
      <color rgb="FF339966"/>
      <name val="Cambria"/>
      <family val="1"/>
    </font>
    <font>
      <sz val="10"/>
      <color rgb="FF339966"/>
      <name val="Cambria"/>
      <family val="1"/>
    </font>
    <font>
      <sz val="10"/>
      <color rgb="FF339966"/>
      <name val="Cambria"/>
      <family val="1"/>
    </font>
    <font>
      <sz val="10"/>
      <color rgb="FF339966"/>
      <name val="Microsoft Sans Serif"/>
      <family val="2"/>
    </font>
    <font>
      <b/>
      <sz val="10"/>
      <color rgb="FF339966"/>
      <name val="Microsoft Sans Serif"/>
      <family val="2"/>
    </font>
    <font>
      <b/>
      <sz val="12"/>
      <name val="Microsoft Sans Serif"/>
      <family val="2"/>
    </font>
    <font>
      <b/>
      <sz val="12"/>
      <name val="Microsoft Sans Serif"/>
      <family val="2"/>
    </font>
    <font>
      <b/>
      <i/>
      <sz val="12"/>
      <name val="Microsoft Sans Serif"/>
      <family val="2"/>
    </font>
    <font>
      <b/>
      <i/>
      <sz val="12"/>
      <name val="Microsoft Sans Serif"/>
      <family val="2"/>
    </font>
    <font>
      <b/>
      <i/>
      <sz val="12"/>
      <name val="Microsoft Sans Serif"/>
      <family val="2"/>
    </font>
    <font>
      <b/>
      <i/>
      <sz val="12"/>
      <name val="Cambria"/>
      <family val="1"/>
    </font>
    <font>
      <b/>
      <sz val="12"/>
      <name val="Microsoft Sans Serif"/>
      <family val="2"/>
    </font>
    <font>
      <b/>
      <i/>
      <sz val="10"/>
      <name val="Microsoft Sans Serif"/>
      <family val="2"/>
    </font>
    <font>
      <b/>
      <i/>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sz val="8"/>
      <name val="Microsoft Sans Serif"/>
      <family val="2"/>
    </font>
    <font>
      <sz val="8"/>
      <name val="Microsoft Sans Serif"/>
      <family val="2"/>
    </font>
    <font>
      <b/>
      <sz val="12"/>
      <name val="Microsoft Sans Serif"/>
      <family val="2"/>
    </font>
    <font>
      <b/>
      <sz val="12"/>
      <name val="Microsoft Sans Serif"/>
      <family val="2"/>
    </font>
    <font>
      <b/>
      <sz val="12"/>
      <name val="Microsoft Sans Serif"/>
      <family val="2"/>
    </font>
    <font>
      <b/>
      <sz val="10"/>
      <name val="Cambria"/>
      <family val="1"/>
    </font>
    <font>
      <sz val="12"/>
      <name val="Microsoft Sans Serif"/>
      <family val="2"/>
    </font>
    <font>
      <sz val="8"/>
      <name val="Microsoft Sans Serif"/>
      <family val="2"/>
    </font>
    <font>
      <sz val="8"/>
      <name val="Microsoft Sans Serif"/>
      <family val="2"/>
    </font>
    <font>
      <sz val="10"/>
      <name val="Cambria"/>
      <family val="1"/>
    </font>
    <font>
      <sz val="10"/>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8"/>
      <name val="Microsoft Sans Serif"/>
      <family val="2"/>
    </font>
    <font>
      <sz val="8"/>
      <name val="Microsoft Sans Serif"/>
      <family val="2"/>
    </font>
    <font>
      <sz val="10"/>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0"/>
      <name val="Cambria"/>
      <family val="1"/>
    </font>
    <font>
      <sz val="12"/>
      <color rgb="FF000000"/>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0"/>
      <name val="Cambria"/>
      <family val="1"/>
    </font>
    <font>
      <sz val="8"/>
      <name val="Microsoft Sans Serif"/>
      <family val="2"/>
    </font>
    <font>
      <sz val="8"/>
      <name val="Microsoft Sans Serif"/>
      <family val="2"/>
    </font>
    <font>
      <sz val="8"/>
      <name val="Microsoft Sans Serif"/>
      <family val="2"/>
    </font>
    <font>
      <sz val="10"/>
      <name val="Cambria"/>
      <family val="1"/>
    </font>
    <font>
      <sz val="10"/>
      <name val="Cambria"/>
      <family val="1"/>
    </font>
    <font>
      <sz val="10"/>
      <name val="Cambria"/>
      <family val="1"/>
    </font>
    <font>
      <b/>
      <sz val="12"/>
      <name val="Microsoft Sans Serif"/>
      <family val="2"/>
    </font>
    <font>
      <b/>
      <sz val="8"/>
      <name val="Microsoft Sans Serif"/>
      <family val="2"/>
    </font>
    <font>
      <b/>
      <sz val="8"/>
      <name val="Microsoft Sans Serif"/>
      <family val="2"/>
    </font>
    <font>
      <sz val="8"/>
      <name val="Microsoft Sans Serif"/>
      <family val="2"/>
    </font>
    <font>
      <b/>
      <sz val="8"/>
      <name val="Microsoft Sans Serif"/>
      <family val="2"/>
    </font>
    <font>
      <b/>
      <sz val="10"/>
      <name val="Cambria"/>
      <family val="1"/>
    </font>
    <font>
      <i/>
      <sz val="10"/>
      <name val="Microsoft Sans Serif"/>
      <family val="2"/>
    </font>
    <font>
      <sz val="12"/>
      <name val="Microsoft Sans Serif"/>
      <family val="2"/>
    </font>
    <font>
      <sz val="10"/>
      <name val="Cambria"/>
      <family val="1"/>
    </font>
    <font>
      <sz val="10"/>
      <name val="Microsoft Sans Serif"/>
      <family val="2"/>
    </font>
    <font>
      <b/>
      <sz val="12"/>
      <name val="Microsoft Sans Serif"/>
      <family val="2"/>
    </font>
    <font>
      <b/>
      <sz val="8"/>
      <name val="Microsoft Sans Serif"/>
      <family val="2"/>
    </font>
    <font>
      <sz val="10"/>
      <name val="Cambria"/>
      <family val="1"/>
    </font>
    <font>
      <b/>
      <sz val="12"/>
      <name val="Microsoft Sans Serif"/>
      <family val="2"/>
    </font>
    <font>
      <b/>
      <sz val="12"/>
      <name val="Microsoft Sans Serif"/>
      <family val="2"/>
    </font>
    <font>
      <b/>
      <sz val="12"/>
      <name val="Microsoft Sans Serif"/>
      <family val="2"/>
    </font>
    <font>
      <b/>
      <sz val="10"/>
      <color rgb="FFC00000"/>
      <name val="Cambria"/>
      <family val="1"/>
    </font>
    <font>
      <sz val="10"/>
      <color rgb="FFC00000"/>
      <name val="Microsoft Sans Serif"/>
      <family val="2"/>
    </font>
    <font>
      <b/>
      <sz val="12"/>
      <name val="Microsoft Sans Serif"/>
      <family val="2"/>
    </font>
    <font>
      <b/>
      <sz val="8"/>
      <name val="Microsoft Sans Serif"/>
      <family val="2"/>
    </font>
    <font>
      <b/>
      <sz val="8"/>
      <name val="Microsoft Sans Serif"/>
      <family val="2"/>
    </font>
    <font>
      <sz val="10"/>
      <color rgb="FFC00000"/>
      <name val="Cambria"/>
      <family val="1"/>
    </font>
    <font>
      <b/>
      <sz val="10"/>
      <color rgb="FFC00000"/>
      <name val="Microsoft Sans Serif"/>
      <family val="2"/>
    </font>
    <font>
      <b/>
      <sz val="8"/>
      <name val="Microsoft Sans Serif"/>
      <family val="2"/>
    </font>
    <font>
      <sz val="10"/>
      <name val="Cambria"/>
      <family val="1"/>
    </font>
    <font>
      <sz val="10"/>
      <name val="Cambria"/>
      <family val="1"/>
    </font>
    <font>
      <sz val="10"/>
      <name val="Microsoft Sans Serif"/>
      <family val="2"/>
    </font>
    <font>
      <i/>
      <sz val="10"/>
      <name val="Microsoft Sans Serif"/>
      <family val="2"/>
    </font>
    <font>
      <b/>
      <sz val="12"/>
      <color rgb="FFFFFFFF"/>
      <name val="Microsoft Sans Serif"/>
      <family val="2"/>
    </font>
    <font>
      <b/>
      <sz val="12"/>
      <color rgb="FFFFFFFF"/>
      <name val="Microsoft Sans Serif"/>
      <family val="2"/>
    </font>
    <font>
      <sz val="10"/>
      <color rgb="FFFF0000"/>
      <name val="Cambria"/>
      <family val="1"/>
    </font>
    <font>
      <sz val="10"/>
      <name val="Cambria"/>
      <family val="1"/>
    </font>
    <font>
      <sz val="8"/>
      <name val="Microsoft Sans Serif"/>
      <family val="2"/>
    </font>
    <font>
      <sz val="8"/>
      <name val="Microsoft Sans Serif"/>
      <family val="2"/>
    </font>
    <font>
      <sz val="10"/>
      <name val="Cambria"/>
      <family val="1"/>
    </font>
    <font>
      <b/>
      <sz val="8"/>
      <name val="Microsoft Sans Serif"/>
      <family val="2"/>
    </font>
    <font>
      <b/>
      <sz val="8"/>
      <name val="Microsoft Sans Serif"/>
      <family val="2"/>
    </font>
    <font>
      <b/>
      <strike/>
      <sz val="8"/>
      <name val="Microsoft Sans Serif"/>
      <family val="2"/>
    </font>
    <font>
      <i/>
      <sz val="10"/>
      <name val="Microsoft Sans Serif"/>
      <family val="2"/>
    </font>
    <font>
      <strike/>
      <sz val="8"/>
      <name val="Microsoft Sans Serif"/>
      <family val="2"/>
    </font>
    <font>
      <strike/>
      <sz val="8"/>
      <name val="Microsoft Sans Serif"/>
      <family val="2"/>
    </font>
    <font>
      <sz val="10"/>
      <name val="Cambria"/>
      <family val="1"/>
    </font>
    <font>
      <strike/>
      <sz val="8"/>
      <name val="Microsoft Sans Serif"/>
      <family val="2"/>
    </font>
    <font>
      <strike/>
      <sz val="8"/>
      <name val="Microsoft Sans Serif"/>
      <family val="2"/>
    </font>
    <font>
      <strike/>
      <sz val="8"/>
      <name val="Microsoft Sans Serif"/>
      <family val="2"/>
    </font>
    <font>
      <b/>
      <sz val="12"/>
      <name val="Microsoft Sans Serif"/>
      <family val="2"/>
    </font>
    <font>
      <b/>
      <sz val="14"/>
      <name val="Microsoft Sans Serif"/>
      <family val="2"/>
    </font>
    <font>
      <b/>
      <sz val="14"/>
      <name val="Microsoft Sans Serif"/>
      <family val="2"/>
    </font>
    <font>
      <b/>
      <i/>
      <sz val="12"/>
      <name val="Microsoft Sans Serif"/>
      <family val="2"/>
    </font>
    <font>
      <b/>
      <i/>
      <sz val="12"/>
      <name val="Cambria"/>
      <family val="1"/>
    </font>
    <font>
      <b/>
      <sz val="12"/>
      <name val="Microsoft Sans Serif"/>
      <family val="2"/>
    </font>
    <font>
      <b/>
      <sz val="10"/>
      <name val="Microsoft Sans Serif"/>
      <family val="2"/>
    </font>
    <font>
      <b/>
      <sz val="10"/>
      <name val="Microsoft Sans Serif"/>
      <family val="2"/>
    </font>
    <font>
      <b/>
      <sz val="10"/>
      <name val="Microsoft Sans Serif"/>
      <family val="2"/>
    </font>
    <font>
      <sz val="10"/>
      <name val="Microsoft Sans Serif"/>
      <family val="2"/>
    </font>
    <font>
      <sz val="8"/>
      <name val="Microsoft Sans Serif"/>
      <family val="2"/>
    </font>
    <font>
      <b/>
      <sz val="12"/>
      <name val="Microsoft Sans Serif"/>
      <family val="2"/>
    </font>
    <font>
      <b/>
      <sz val="8"/>
      <name val="Microsoft Sans Serif"/>
      <family val="2"/>
    </font>
    <font>
      <sz val="8"/>
      <name val="Microsoft Sans Serif"/>
      <family val="2"/>
    </font>
    <font>
      <sz val="10"/>
      <name val="Microsoft Sans Serif"/>
      <family val="2"/>
    </font>
    <font>
      <sz val="10"/>
      <name val="Microsoft Sans Serif"/>
      <family val="2"/>
    </font>
    <font>
      <b/>
      <sz val="10"/>
      <name val="Microsoft Sans Serif"/>
      <family val="2"/>
    </font>
    <font>
      <b/>
      <sz val="10"/>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8"/>
      <name val="Microsoft Sans Serif"/>
      <family val="2"/>
    </font>
    <font>
      <sz val="10"/>
      <name val="Cambria"/>
      <family val="1"/>
    </font>
    <font>
      <sz val="10"/>
      <name val="Microsoft Sans Serif"/>
      <family val="2"/>
    </font>
    <font>
      <b/>
      <sz val="10"/>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8"/>
      <name val="Microsoft Sans Serif"/>
      <family val="2"/>
    </font>
    <font>
      <b/>
      <sz val="10"/>
      <name val="Cambria"/>
      <family val="1"/>
    </font>
    <font>
      <sz val="10"/>
      <color rgb="FFFF0000"/>
      <name val="Microsoft Sans Serif"/>
      <family val="2"/>
    </font>
    <font>
      <sz val="10"/>
      <name val="Cambria"/>
      <family val="1"/>
    </font>
    <font>
      <b/>
      <sz val="12"/>
      <name val="Microsoft Sans Serif"/>
      <family val="2"/>
    </font>
    <font>
      <b/>
      <sz val="8"/>
      <name val="Microsoft Sans Serif"/>
      <family val="2"/>
    </font>
    <font>
      <b/>
      <sz val="8"/>
      <name val="Microsoft Sans Serif"/>
      <family val="2"/>
    </font>
    <font>
      <sz val="8"/>
      <name val="Microsoft Sans Serif"/>
      <family val="2"/>
    </font>
    <font>
      <sz val="10"/>
      <name val="Cambria"/>
      <family val="1"/>
    </font>
    <font>
      <sz val="10"/>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8"/>
      <name val="Cambria"/>
      <family val="1"/>
    </font>
    <font>
      <sz val="10"/>
      <name val="Cambria"/>
      <family val="1"/>
    </font>
    <font>
      <sz val="10"/>
      <name val="Cambria"/>
      <family val="1"/>
    </font>
    <font>
      <sz val="12"/>
      <name val="Microsoft Sans Serif"/>
      <family val="2"/>
    </font>
    <font>
      <sz val="8"/>
      <name val="Microsoft Sans Serif"/>
      <family val="2"/>
    </font>
    <font>
      <sz val="8"/>
      <name val="Microsoft Sans Serif"/>
      <family val="2"/>
    </font>
    <font>
      <i/>
      <sz val="10"/>
      <name val="Microsoft Sans Serif"/>
      <family val="2"/>
    </font>
    <font>
      <sz val="10"/>
      <color rgb="FFFF0000"/>
      <name val="Cambria"/>
      <family val="1"/>
    </font>
    <font>
      <sz val="12"/>
      <name val="Microsoft Sans Serif"/>
      <family val="2"/>
    </font>
    <font>
      <sz val="12"/>
      <name val="Microsoft Sans Serif"/>
      <family val="2"/>
    </font>
    <font>
      <sz val="10"/>
      <name val="Cambria"/>
      <family val="1"/>
    </font>
    <font>
      <i/>
      <sz val="10"/>
      <name val="Microsoft Sans Serif"/>
      <family val="2"/>
    </font>
    <font>
      <b/>
      <sz val="11"/>
      <color rgb="FF000000"/>
      <name val="Microsoft Sans Serif"/>
      <family val="2"/>
    </font>
    <font>
      <b/>
      <sz val="12"/>
      <name val="Microsoft Sans Serif"/>
      <family val="2"/>
    </font>
    <font>
      <b/>
      <sz val="10"/>
      <name val="Cambria"/>
      <family val="1"/>
    </font>
    <font>
      <b/>
      <sz val="12"/>
      <name val="Microsoft Sans Serif"/>
      <family val="2"/>
    </font>
    <font>
      <sz val="8"/>
      <name val="Microsoft Sans Serif"/>
      <family val="2"/>
    </font>
    <font>
      <sz val="8"/>
      <name val="Microsoft Sans Serif"/>
      <family val="2"/>
    </font>
    <font>
      <i/>
      <sz val="10"/>
      <name val="Cambria"/>
      <family val="1"/>
    </font>
    <font>
      <sz val="10"/>
      <name val="Cambria"/>
      <family val="1"/>
    </font>
    <font>
      <b/>
      <sz val="10"/>
      <name val="Microsoft Sans Serif"/>
      <family val="2"/>
    </font>
    <font>
      <b/>
      <sz val="10"/>
      <name val="Cambria"/>
      <family val="1"/>
    </font>
    <font>
      <sz val="10"/>
      <name val="Microsoft Sans Serif"/>
      <family val="2"/>
    </font>
    <font>
      <b/>
      <sz val="10"/>
      <name val="Cambria"/>
      <family val="1"/>
    </font>
    <font>
      <sz val="12"/>
      <name val="Microsoft Sans Serif"/>
      <family val="2"/>
    </font>
    <font>
      <sz val="12"/>
      <name val="Microsoft Sans Serif"/>
      <family val="2"/>
    </font>
    <font>
      <i/>
      <sz val="10"/>
      <name val="Microsoft Sans Serif"/>
      <family val="2"/>
    </font>
    <font>
      <i/>
      <sz val="10"/>
      <name val="Microsoft Sans Serif"/>
      <family val="2"/>
    </font>
    <font>
      <i/>
      <sz val="10"/>
      <name val="Microsoft Sans Serif"/>
      <family val="2"/>
    </font>
    <font>
      <sz val="12"/>
      <name val="Microsoft Sans Serif"/>
      <family val="2"/>
    </font>
    <font>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i/>
      <sz val="12"/>
      <name val="Microsoft Sans Serif"/>
      <family val="2"/>
    </font>
    <font>
      <sz val="8"/>
      <name val="Microsoft Sans Serif"/>
      <family val="2"/>
    </font>
    <font>
      <strike/>
      <sz val="8"/>
      <name val="Microsoft Sans Serif"/>
      <family val="2"/>
    </font>
    <font>
      <sz val="10"/>
      <name val="Cambria"/>
      <family val="1"/>
    </font>
    <font>
      <sz val="10"/>
      <name val="Cambria"/>
      <family val="1"/>
    </font>
    <font>
      <b/>
      <sz val="10"/>
      <name val="Microsoft Sans Serif"/>
      <family val="2"/>
    </font>
    <font>
      <b/>
      <sz val="12"/>
      <color rgb="FF000000"/>
      <name val="Microsoft Sans Serif"/>
      <family val="2"/>
    </font>
    <font>
      <b/>
      <sz val="12"/>
      <color rgb="FF000000"/>
      <name val="Microsoft Sans Serif"/>
      <family val="2"/>
    </font>
    <font>
      <sz val="10"/>
      <name val="Cambria"/>
      <family val="1"/>
    </font>
    <font>
      <sz val="12"/>
      <name val="Microsoft Sans Serif"/>
      <family val="2"/>
    </font>
    <font>
      <sz val="8"/>
      <name val="Microsoft Sans Serif"/>
      <family val="2"/>
    </font>
    <font>
      <sz val="10"/>
      <name val="Cambria"/>
      <family val="1"/>
    </font>
    <font>
      <strike/>
      <sz val="10"/>
      <name val="Microsoft Sans Serif"/>
      <family val="2"/>
    </font>
    <font>
      <strike/>
      <sz val="10"/>
      <name val="Microsoft Sans Serif"/>
      <family val="2"/>
    </font>
    <font>
      <b/>
      <sz val="12"/>
      <color rgb="FF000000"/>
      <name val="Microsoft Sans Serif"/>
      <family val="2"/>
    </font>
    <font>
      <b/>
      <sz val="10"/>
      <name val="Cambria"/>
      <family val="1"/>
    </font>
    <font>
      <b/>
      <sz val="12"/>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sz val="10"/>
      <name val="Microsoft Sans Serif"/>
      <family val="2"/>
    </font>
    <font>
      <sz val="10"/>
      <name val="Cambria"/>
      <family val="1"/>
    </font>
    <font>
      <b/>
      <sz val="12"/>
      <name val="Microsoft Sans Serif"/>
      <family val="2"/>
    </font>
    <font>
      <sz val="10"/>
      <name val="Cambria"/>
      <family val="1"/>
    </font>
    <font>
      <b/>
      <sz val="12"/>
      <name val="Microsoft Sans Serif"/>
      <family val="2"/>
    </font>
    <font>
      <b/>
      <sz val="10"/>
      <name val="Cambria"/>
      <family val="1"/>
    </font>
    <font>
      <b/>
      <sz val="10"/>
      <name val="Cambria"/>
      <family val="1"/>
    </font>
    <font>
      <sz val="8"/>
      <name val="Microsoft Sans Serif"/>
      <family val="2"/>
    </font>
    <font>
      <sz val="10"/>
      <name val="Microsoft Sans Serif"/>
      <family val="2"/>
    </font>
    <font>
      <sz val="8"/>
      <name val="Cambria"/>
      <family val="1"/>
    </font>
    <font>
      <b/>
      <sz val="12"/>
      <name val="Microsoft Sans Serif"/>
      <family val="2"/>
    </font>
    <font>
      <b/>
      <sz val="10"/>
      <name val="Microsoft Sans Serif"/>
      <family val="2"/>
    </font>
    <font>
      <b/>
      <sz val="12"/>
      <name val="Microsoft Sans Serif"/>
      <family val="2"/>
    </font>
    <font>
      <b/>
      <sz val="12"/>
      <name val="Microsoft Sans Serif"/>
      <family val="2"/>
    </font>
    <font>
      <b/>
      <sz val="12"/>
      <name val="Microsoft Sans Serif"/>
      <family val="2"/>
    </font>
    <font>
      <b/>
      <sz val="10"/>
      <name val="Cambria"/>
      <family val="1"/>
    </font>
    <font>
      <b/>
      <sz val="10"/>
      <name val="Microsoft Sans Serif"/>
      <family val="2"/>
    </font>
    <font>
      <b/>
      <sz val="10"/>
      <name val="Microsoft Sans Serif"/>
      <family val="2"/>
    </font>
    <font>
      <sz val="10"/>
      <name val="Cambria"/>
      <family val="1"/>
    </font>
    <font>
      <sz val="10"/>
      <name val="Cambria"/>
      <family val="1"/>
    </font>
    <font>
      <sz val="10"/>
      <name val="Cambria"/>
      <family val="1"/>
    </font>
    <font>
      <sz val="10"/>
      <name val="Microsoft Sans Serif"/>
      <family val="2"/>
    </font>
    <font>
      <sz val="10"/>
      <name val="Microsoft Sans Serif"/>
      <family val="2"/>
    </font>
    <font>
      <sz val="12"/>
      <name val="Microsoft Sans Serif"/>
      <family val="2"/>
    </font>
    <font>
      <b/>
      <sz val="10"/>
      <name val="Cambria"/>
      <family val="1"/>
    </font>
    <font>
      <b/>
      <sz val="10"/>
      <name val="Cambria"/>
      <family val="1"/>
    </font>
    <font>
      <sz val="12"/>
      <name val="Microsoft Sans Serif"/>
      <family val="2"/>
    </font>
    <font>
      <b/>
      <sz val="10"/>
      <name val="Cambria"/>
      <family val="1"/>
    </font>
    <font>
      <b/>
      <sz val="10"/>
      <name val="Cambria"/>
      <family val="1"/>
    </font>
    <font>
      <sz val="8"/>
      <name val="Microsoft Sans Serif"/>
      <family val="2"/>
    </font>
    <font>
      <b/>
      <sz val="10"/>
      <name val="Cambria"/>
      <family val="1"/>
    </font>
    <font>
      <sz val="12"/>
      <name val="Microsoft Sans Serif"/>
      <family val="2"/>
    </font>
    <font>
      <sz val="8"/>
      <name val="Microsoft Sans Serif"/>
      <family val="2"/>
    </font>
    <font>
      <sz val="12"/>
      <name val="Microsoft Sans Serif"/>
      <family val="2"/>
    </font>
    <font>
      <sz val="8"/>
      <name val="Microsoft Sans Serif"/>
      <family val="2"/>
    </font>
    <font>
      <b/>
      <sz val="8"/>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Arial"/>
      <family val="2"/>
    </font>
    <font>
      <sz val="10"/>
      <name val="Arial"/>
      <family val="2"/>
    </font>
    <font>
      <b/>
      <sz val="10"/>
      <color rgb="FFE46D0A"/>
      <name val="Microsoft Sans Serif"/>
      <family val="2"/>
    </font>
    <font>
      <sz val="10"/>
      <name val="Cambria"/>
      <family val="1"/>
    </font>
    <font>
      <sz val="10"/>
      <name val="Cambria"/>
      <family val="1"/>
    </font>
    <font>
      <sz val="8"/>
      <name val="Microsoft Sans Serif"/>
      <family val="2"/>
    </font>
    <font>
      <sz val="12"/>
      <name val="Microsoft Sans Serif"/>
      <family val="2"/>
    </font>
    <font>
      <sz val="10"/>
      <name val="Cambria"/>
      <family val="1"/>
    </font>
    <font>
      <sz val="10"/>
      <name val="Cambria"/>
      <family val="1"/>
    </font>
    <font>
      <sz val="10"/>
      <name val="Cambria"/>
      <family val="1"/>
    </font>
    <font>
      <sz val="10"/>
      <name val="Cambria"/>
      <family val="1"/>
    </font>
    <font>
      <b/>
      <sz val="10"/>
      <name val="Cambria"/>
      <family val="1"/>
    </font>
    <font>
      <sz val="8"/>
      <name val="Microsoft Sans Serif"/>
      <family val="2"/>
    </font>
    <font>
      <sz val="8"/>
      <name val="Microsoft Sans Serif"/>
      <family val="2"/>
    </font>
    <font>
      <sz val="10"/>
      <name val="Cambria"/>
      <family val="1"/>
    </font>
    <font>
      <sz val="10"/>
      <name val="Cambria"/>
      <family val="1"/>
    </font>
    <font>
      <b/>
      <sz val="10"/>
      <name val="Cambria"/>
      <family val="1"/>
    </font>
    <font>
      <sz val="8"/>
      <name val="Microsoft Sans Serif"/>
      <family val="2"/>
    </font>
    <font>
      <sz val="8"/>
      <name val="Microsoft Sans Serif"/>
      <family val="2"/>
    </font>
    <font>
      <sz val="10"/>
      <name val="Cambria"/>
      <family val="1"/>
    </font>
    <font>
      <sz val="10"/>
      <name val="Cambria"/>
      <family val="1"/>
    </font>
    <font>
      <sz val="10"/>
      <name val="Cambria"/>
      <family val="1"/>
    </font>
    <font>
      <sz val="10"/>
      <name val="Cambria"/>
      <family val="1"/>
    </font>
    <font>
      <sz val="10"/>
      <name val="Cambria"/>
      <family val="1"/>
    </font>
    <font>
      <sz val="10"/>
      <name val="Cambria"/>
      <family val="1"/>
    </font>
    <font>
      <sz val="10"/>
      <name val="Cambria"/>
      <family val="1"/>
    </font>
    <font>
      <sz val="10"/>
      <name val="Cambria"/>
      <family val="1"/>
    </font>
    <font>
      <sz val="10"/>
      <name val="Cambria"/>
      <family val="1"/>
    </font>
    <font>
      <sz val="8"/>
      <name val="Microsoft Sans Serif"/>
      <family val="2"/>
    </font>
    <font>
      <sz val="8"/>
      <name val="Microsoft Sans Serif"/>
      <family val="2"/>
    </font>
    <font>
      <b/>
      <sz val="8"/>
      <name val="Microsoft Sans Serif"/>
      <family val="2"/>
    </font>
    <font>
      <b/>
      <sz val="8"/>
      <name val="Microsoft Sans Serif"/>
      <family val="2"/>
    </font>
    <font>
      <sz val="12"/>
      <name val="Microsoft Sans Serif"/>
      <family val="2"/>
    </font>
    <font>
      <sz val="8"/>
      <name val="Microsoft Sans Serif"/>
      <family val="2"/>
    </font>
    <font>
      <sz val="8"/>
      <name val="Microsoft Sans Serif"/>
      <family val="2"/>
    </font>
    <font>
      <sz val="10"/>
      <name val="Cambria"/>
      <family val="1"/>
    </font>
    <font>
      <sz val="10"/>
      <name val="Cambria"/>
      <family val="1"/>
    </font>
    <font>
      <sz val="10"/>
      <name val="Cambria"/>
      <family val="1"/>
    </font>
    <font>
      <i/>
      <sz val="10"/>
      <name val="Microsoft Sans Serif"/>
      <family val="2"/>
    </font>
    <font>
      <b/>
      <sz val="12"/>
      <name val="Microsoft Sans Serif"/>
      <family val="2"/>
    </font>
    <font>
      <b/>
      <sz val="12"/>
      <name val="Microsoft Sans Serif"/>
      <family val="2"/>
    </font>
    <font>
      <b/>
      <sz val="12"/>
      <name val="Cambria"/>
      <family val="1"/>
    </font>
    <font>
      <b/>
      <sz val="12"/>
      <name val="Cambria"/>
      <family val="1"/>
    </font>
    <font>
      <b/>
      <sz val="10"/>
      <color rgb="FFFF0000"/>
      <name val="Cambria"/>
      <family val="1"/>
    </font>
    <font>
      <b/>
      <sz val="10"/>
      <color rgb="FFFF0000"/>
      <name val="Cambria"/>
      <family val="1"/>
    </font>
    <font>
      <b/>
      <sz val="10"/>
      <color rgb="FFFF0000"/>
      <name val="Cambria"/>
      <family val="1"/>
    </font>
    <font>
      <b/>
      <sz val="12"/>
      <name val="Microsoft Sans Serif"/>
      <family val="2"/>
    </font>
    <font>
      <sz val="12"/>
      <name val="Microsoft Sans Serif"/>
      <family val="2"/>
    </font>
    <font>
      <sz val="8"/>
      <name val="Cambria"/>
      <family val="1"/>
    </font>
    <font>
      <b/>
      <sz val="10"/>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10"/>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0"/>
      <name val="Cambria"/>
      <family val="1"/>
    </font>
    <font>
      <sz val="10"/>
      <name val="Cambria"/>
      <family val="1"/>
    </font>
    <font>
      <sz val="10"/>
      <name val="Cambria"/>
      <family val="1"/>
    </font>
    <font>
      <b/>
      <sz val="12"/>
      <name val="Microsoft Sans Serif"/>
      <family val="2"/>
    </font>
    <font>
      <b/>
      <sz val="12"/>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sz val="10"/>
      <name val="Cambria"/>
      <family val="1"/>
    </font>
    <font>
      <b/>
      <sz val="10"/>
      <name val="Cambria"/>
      <family val="1"/>
    </font>
    <font>
      <b/>
      <sz val="11"/>
      <name val="Cambria"/>
      <family val="1"/>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Cambria"/>
      <family val="1"/>
    </font>
    <font>
      <sz val="10"/>
      <name val="Microsoft Sans Serif"/>
      <family val="2"/>
    </font>
    <font>
      <sz val="8"/>
      <name val="Cambria"/>
      <family val="1"/>
    </font>
    <font>
      <sz val="12"/>
      <name val="Microsoft Sans Serif"/>
      <family val="2"/>
    </font>
    <font>
      <sz val="12"/>
      <name val="Microsoft Sans Serif"/>
      <family val="2"/>
    </font>
    <font>
      <sz val="8"/>
      <name val="Cambria"/>
      <family val="1"/>
    </font>
    <font>
      <sz val="10"/>
      <name val="Microsoft Sans Serif"/>
      <family val="2"/>
    </font>
    <font>
      <sz val="8"/>
      <color rgb="FFFF0000"/>
      <name val="Microsoft Sans Serif"/>
      <family val="2"/>
    </font>
    <font>
      <sz val="8"/>
      <name val="Cambria"/>
      <family val="1"/>
    </font>
    <font>
      <sz val="10"/>
      <color rgb="FFFF0000"/>
      <name val="Cambria"/>
      <family val="1"/>
    </font>
    <font>
      <sz val="12"/>
      <name val="Microsoft Sans Serif"/>
      <family val="2"/>
    </font>
    <font>
      <sz val="10"/>
      <name val="Cambria"/>
      <family val="1"/>
    </font>
    <font>
      <b/>
      <sz val="10"/>
      <name val="Cambria"/>
      <family val="1"/>
    </font>
    <font>
      <b/>
      <sz val="10"/>
      <name val="Cambria"/>
      <family val="1"/>
    </font>
    <font>
      <b/>
      <sz val="10"/>
      <color rgb="FFC00000"/>
      <name val="Microsoft Sans Serif"/>
      <family val="2"/>
    </font>
    <font>
      <b/>
      <sz val="10"/>
      <color rgb="FFC00000"/>
      <name val="Microsoft Sans Serif"/>
      <family val="2"/>
    </font>
    <font>
      <b/>
      <sz val="12"/>
      <name val="Microsoft Sans Serif"/>
      <family val="2"/>
    </font>
    <font>
      <b/>
      <sz val="12"/>
      <name val="Microsoft Sans Serif"/>
      <family val="2"/>
    </font>
    <font>
      <sz val="8"/>
      <name val="Cambria"/>
      <family val="1"/>
    </font>
    <font>
      <sz val="8"/>
      <name val="Cambria"/>
      <family val="1"/>
    </font>
    <font>
      <b/>
      <sz val="12"/>
      <name val="Microsoft Sans Serif"/>
      <family val="2"/>
    </font>
    <font>
      <b/>
      <sz val="12"/>
      <name val="Microsoft Sans Serif"/>
      <family val="2"/>
    </font>
    <font>
      <b/>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Cambria"/>
      <family val="1"/>
    </font>
    <font>
      <sz val="8"/>
      <name val="Cambria"/>
      <family val="1"/>
    </font>
    <font>
      <sz val="12"/>
      <name val="Microsoft Sans Serif"/>
      <family val="2"/>
    </font>
    <font>
      <sz val="12"/>
      <name val="Microsoft Sans Serif"/>
      <family val="2"/>
    </font>
    <font>
      <sz val="8"/>
      <name val="Microsoft Sans Serif"/>
      <family val="2"/>
    </font>
    <font>
      <sz val="10"/>
      <name val="Cambria"/>
      <family val="1"/>
    </font>
    <font>
      <sz val="10"/>
      <name val="Cambria"/>
      <family val="1"/>
    </font>
    <font>
      <i/>
      <sz val="11"/>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b/>
      <sz val="10"/>
      <name val="Cambria"/>
      <family val="1"/>
    </font>
    <font>
      <u/>
      <sz val="12"/>
      <color rgb="FF0000FF"/>
      <name val="Microsoft Sans Serif"/>
      <family val="2"/>
    </font>
    <font>
      <i/>
      <sz val="10"/>
      <color rgb="FFFF0000"/>
      <name val="Microsoft Sans Serif"/>
      <family val="2"/>
    </font>
    <font>
      <b/>
      <i/>
      <sz val="11"/>
      <name val="Microsoft Sans Serif"/>
      <family val="2"/>
    </font>
    <font>
      <sz val="11"/>
      <name val="Microsoft Sans Serif"/>
      <family val="2"/>
    </font>
    <font>
      <sz val="8"/>
      <color rgb="FF000000"/>
      <name val="Microsoft Sans Serif"/>
      <family val="2"/>
    </font>
    <font>
      <b/>
      <sz val="12"/>
      <name val="Microsoft Sans Serif"/>
      <family val="2"/>
    </font>
    <font>
      <b/>
      <sz val="10"/>
      <name val="Cambria"/>
      <family val="1"/>
    </font>
    <font>
      <b/>
      <sz val="8"/>
      <name val="Microsoft Sans Serif"/>
      <family val="2"/>
    </font>
    <font>
      <sz val="8"/>
      <name val="Microsoft Sans Serif"/>
      <family val="2"/>
    </font>
    <font>
      <sz val="10"/>
      <name val="Cambria"/>
      <family val="1"/>
    </font>
    <font>
      <b/>
      <sz val="12"/>
      <color rgb="FF1A1A1A"/>
      <name val="Microsoft Sans Serif"/>
      <family val="2"/>
    </font>
    <font>
      <b/>
      <strike/>
      <sz val="10"/>
      <name val="Cambria"/>
      <family val="1"/>
    </font>
    <font>
      <strike/>
      <sz val="10"/>
      <name val="Cambria"/>
      <family val="1"/>
    </font>
    <font>
      <b/>
      <sz val="8"/>
      <color rgb="FFFFFFFF"/>
      <name val="Cambria"/>
      <family val="1"/>
    </font>
    <font>
      <b/>
      <sz val="8"/>
      <color rgb="FF000080"/>
      <name val="Microsoft Sans Serif"/>
      <family val="2"/>
    </font>
    <font>
      <b/>
      <sz val="8"/>
      <name val="Cambria"/>
      <family val="1"/>
    </font>
  </fonts>
  <fills count="23">
    <fill>
      <patternFill patternType="none"/>
    </fill>
    <fill>
      <patternFill patternType="gray125"/>
    </fill>
    <fill>
      <patternFill patternType="solid">
        <fgColor rgb="FFFFFFFF"/>
        <bgColor rgb="FF000000"/>
      </patternFill>
    </fill>
    <fill>
      <patternFill patternType="solid">
        <fgColor rgb="FFFDE9D9"/>
        <bgColor rgb="FF000000"/>
      </patternFill>
    </fill>
    <fill>
      <patternFill patternType="solid">
        <fgColor rgb="FFE3E3E3"/>
        <bgColor rgb="FF000000"/>
      </patternFill>
    </fill>
    <fill>
      <patternFill patternType="solid">
        <fgColor rgb="FFCCFFCC"/>
        <bgColor rgb="FF000000"/>
      </patternFill>
    </fill>
    <fill>
      <patternFill patternType="solid">
        <fgColor rgb="FFDBF9D7"/>
        <bgColor rgb="FF000000"/>
      </patternFill>
    </fill>
    <fill>
      <patternFill patternType="solid">
        <fgColor rgb="FF000000"/>
        <bgColor rgb="FF000000"/>
      </patternFill>
    </fill>
    <fill>
      <patternFill patternType="solid">
        <fgColor rgb="FFFFCC00"/>
        <bgColor rgb="FF000000"/>
      </patternFill>
    </fill>
    <fill>
      <patternFill patternType="solid">
        <fgColor rgb="FF99CCFF"/>
        <bgColor rgb="FF000000"/>
      </patternFill>
    </fill>
    <fill>
      <patternFill patternType="solid">
        <fgColor rgb="FFFFC000"/>
        <bgColor rgb="FF000000"/>
      </patternFill>
    </fill>
    <fill>
      <patternFill patternType="solid">
        <fgColor rgb="FF969696"/>
        <bgColor rgb="FF000000"/>
      </patternFill>
    </fill>
    <fill>
      <patternFill patternType="solid">
        <fgColor rgb="FF777777"/>
        <bgColor rgb="FF000000"/>
      </patternFill>
    </fill>
    <fill>
      <patternFill patternType="solid">
        <fgColor theme="0"/>
        <bgColor indexed="64"/>
      </patternFill>
    </fill>
    <fill>
      <patternFill patternType="solid">
        <fgColor theme="0"/>
        <bgColor rgb="FF000000"/>
      </patternFill>
    </fill>
    <fill>
      <patternFill patternType="solid">
        <fgColor theme="0" tint="-0.34998626667073579"/>
        <bgColor indexed="64"/>
      </patternFill>
    </fill>
    <fill>
      <patternFill patternType="solid">
        <fgColor indexed="65"/>
        <bgColor theme="0"/>
      </patternFill>
    </fill>
    <fill>
      <patternFill patternType="solid">
        <fgColor indexed="65"/>
        <bgColor indexed="12"/>
      </patternFill>
    </fill>
    <fill>
      <patternFill patternType="solid">
        <fgColor theme="0" tint="-0.34998626667073579"/>
        <bgColor rgb="FF000000"/>
      </patternFill>
    </fill>
    <fill>
      <patternFill patternType="solid">
        <fgColor rgb="FFFFFFFF"/>
        <bgColor indexed="12"/>
      </patternFill>
    </fill>
    <fill>
      <patternFill patternType="solid">
        <fgColor theme="1" tint="0.499984740745262"/>
        <bgColor indexed="64"/>
      </patternFill>
    </fill>
    <fill>
      <patternFill patternType="solid">
        <fgColor rgb="FFD8D8D8"/>
        <bgColor rgb="FF000000"/>
      </patternFill>
    </fill>
    <fill>
      <patternFill patternType="solid">
        <fgColor theme="0"/>
        <bgColor indexed="12"/>
      </patternFill>
    </fill>
  </fills>
  <borders count="173">
    <border>
      <left/>
      <right/>
      <top/>
      <bottom/>
      <diagonal/>
    </border>
    <border>
      <left style="dotted">
        <color rgb="FFCCFFFF"/>
      </left>
      <right style="dotted">
        <color rgb="FFCCFFFF"/>
      </right>
      <top style="dotted">
        <color rgb="FFCCFFFF"/>
      </top>
      <bottom/>
      <diagonal/>
    </border>
    <border>
      <left style="dotted">
        <color rgb="FFCCFFFF"/>
      </left>
      <right/>
      <top style="dotted">
        <color rgb="FFCCFFFF"/>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medium">
        <color rgb="FF000000"/>
      </left>
      <right/>
      <top/>
      <bottom/>
      <diagonal/>
    </border>
    <border>
      <left style="medium">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style="medium">
        <color rgb="FF000000"/>
      </bottom>
      <diagonal/>
    </border>
    <border>
      <left/>
      <right style="medium">
        <color rgb="FF000000"/>
      </right>
      <top/>
      <bottom style="medium">
        <color rgb="FF000000"/>
      </bottom>
      <diagonal/>
    </border>
    <border>
      <left style="thin">
        <color rgb="FF000000"/>
      </left>
      <right/>
      <top style="medium">
        <color rgb="FF000000"/>
      </top>
      <bottom style="thin">
        <color rgb="FF000000"/>
      </bottom>
      <diagonal/>
    </border>
    <border>
      <left style="medium">
        <color rgb="FF000000"/>
      </left>
      <right/>
      <top style="medium">
        <color rgb="FF000000"/>
      </top>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top/>
      <bottom style="medium">
        <color rgb="FF000000"/>
      </bottom>
      <diagonal/>
    </border>
    <border>
      <left style="thin">
        <color rgb="FF000000"/>
      </left>
      <right/>
      <top style="thin">
        <color rgb="FF000000"/>
      </top>
      <bottom style="thin">
        <color rgb="FF000000"/>
      </bottom>
      <diagonal/>
    </border>
    <border>
      <left/>
      <right/>
      <top style="medium">
        <color rgb="FF000000"/>
      </top>
      <bottom/>
      <diagonal/>
    </border>
    <border>
      <left/>
      <right style="medium">
        <color rgb="FF000000"/>
      </right>
      <top/>
      <bottom/>
      <diagonal/>
    </border>
    <border>
      <left style="thin">
        <color rgb="FF000000"/>
      </left>
      <right/>
      <top style="thin">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style="medium">
        <color rgb="FF000000"/>
      </right>
      <top/>
      <bottom style="thin">
        <color indexed="64"/>
      </bottom>
      <diagonal/>
    </border>
    <border>
      <left/>
      <right style="medium">
        <color rgb="FF000000"/>
      </right>
      <top/>
      <bottom style="thin">
        <color indexed="64"/>
      </bottom>
      <diagonal/>
    </border>
    <border>
      <left style="thin">
        <color indexed="64"/>
      </left>
      <right/>
      <top style="medium">
        <color rgb="FF000000"/>
      </top>
      <bottom style="thin">
        <color rgb="FF000000"/>
      </bottom>
      <diagonal/>
    </border>
    <border>
      <left style="thin">
        <color indexed="64"/>
      </left>
      <right style="medium">
        <color rgb="FF000000"/>
      </right>
      <top style="thin">
        <color rgb="FF000000"/>
      </top>
      <bottom style="medium">
        <color rgb="FF000000"/>
      </bottom>
      <diagonal/>
    </border>
    <border>
      <left style="thin">
        <color indexed="64"/>
      </left>
      <right/>
      <top style="thin">
        <color indexed="64"/>
      </top>
      <bottom/>
      <diagonal/>
    </border>
    <border>
      <left style="medium">
        <color rgb="FF000000"/>
      </left>
      <right style="medium">
        <color rgb="FF000000"/>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rgb="FF000000"/>
      </bottom>
      <diagonal/>
    </border>
    <border>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medium">
        <color indexed="64"/>
      </right>
      <top style="thin">
        <color indexed="64"/>
      </top>
      <bottom style="medium">
        <color rgb="FF000000"/>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thin">
        <color rgb="FF000000"/>
      </right>
      <top style="medium">
        <color rgb="FF000000"/>
      </top>
      <bottom/>
      <diagonal/>
    </border>
    <border>
      <left style="medium">
        <color indexed="64"/>
      </left>
      <right style="medium">
        <color indexed="64"/>
      </right>
      <top/>
      <bottom style="thin">
        <color indexed="64"/>
      </bottom>
      <diagonal/>
    </border>
    <border>
      <left style="thin">
        <color indexed="64"/>
      </left>
      <right/>
      <top style="thin">
        <color indexed="64"/>
      </top>
      <bottom style="medium">
        <color rgb="FF000000"/>
      </bottom>
      <diagonal/>
    </border>
    <border>
      <left style="medium">
        <color indexed="64"/>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style="thin">
        <color indexed="64"/>
      </top>
      <bottom style="thin">
        <color indexed="64"/>
      </bottom>
      <diagonal/>
    </border>
    <border>
      <left/>
      <right style="medium">
        <color rgb="FF000000"/>
      </right>
      <top style="thin">
        <color indexed="64"/>
      </top>
      <bottom/>
      <diagonal/>
    </border>
    <border>
      <left style="medium">
        <color rgb="FF000000"/>
      </left>
      <right style="thin">
        <color indexed="64"/>
      </right>
      <top style="thin">
        <color rgb="FF000000"/>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indexed="64"/>
      </left>
      <right style="thin">
        <color rgb="FF000000"/>
      </right>
      <top style="medium">
        <color rgb="FF000000"/>
      </top>
      <bottom style="medium">
        <color indexed="64"/>
      </bottom>
      <diagonal/>
    </border>
    <border>
      <left style="medium">
        <color indexed="64"/>
      </left>
      <right/>
      <top style="medium">
        <color rgb="FF000000"/>
      </top>
      <bottom style="medium">
        <color indexed="64"/>
      </bottom>
      <diagonal/>
    </border>
    <border>
      <left/>
      <right/>
      <top/>
      <bottom style="medium">
        <color indexed="64"/>
      </bottom>
      <diagonal/>
    </border>
    <border>
      <left style="thin">
        <color indexed="64"/>
      </left>
      <right style="thin">
        <color indexed="64"/>
      </right>
      <top/>
      <bottom/>
      <diagonal/>
    </border>
    <border>
      <left/>
      <right style="medium">
        <color indexed="64"/>
      </right>
      <top style="medium">
        <color rgb="FF000000"/>
      </top>
      <bottom style="medium">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medium">
        <color indexed="64"/>
      </left>
      <right/>
      <top style="medium">
        <color rgb="FF000000"/>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thin">
        <color rgb="FF000000"/>
      </top>
      <bottom style="thin">
        <color indexed="64"/>
      </bottom>
      <diagonal/>
    </border>
    <border>
      <left style="medium">
        <color rgb="FF000000"/>
      </left>
      <right/>
      <top style="thin">
        <color indexed="64"/>
      </top>
      <bottom style="thin">
        <color indexed="64"/>
      </bottom>
      <diagonal/>
    </border>
    <border>
      <left style="medium">
        <color rgb="FF000000"/>
      </left>
      <right/>
      <top/>
      <bottom style="thin">
        <color indexed="64"/>
      </bottom>
      <diagonal/>
    </border>
    <border>
      <left style="medium">
        <color indexed="64"/>
      </left>
      <right style="medium">
        <color rgb="FF000000"/>
      </right>
      <top style="thin">
        <color indexed="64"/>
      </top>
      <bottom style="thin">
        <color indexed="64"/>
      </bottom>
      <diagonal/>
    </border>
    <border>
      <left style="medium">
        <color indexed="64"/>
      </left>
      <right style="medium">
        <color rgb="FF000000"/>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rgb="FF000000"/>
      </right>
      <top/>
      <bottom style="medium">
        <color rgb="FF000000"/>
      </bottom>
      <diagonal/>
    </border>
    <border>
      <left style="thin">
        <color indexed="64"/>
      </left>
      <right style="medium">
        <color indexed="64"/>
      </right>
      <top style="thin">
        <color indexed="64"/>
      </top>
      <bottom style="thin">
        <color indexed="64"/>
      </bottom>
      <diagonal/>
    </border>
    <border>
      <left style="medium">
        <color rgb="FF000000"/>
      </left>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indexed="64"/>
      </right>
      <top style="medium">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indexed="64"/>
      </top>
      <bottom style="medium">
        <color indexed="64"/>
      </bottom>
      <diagonal/>
    </border>
  </borders>
  <cellStyleXfs count="1">
    <xf numFmtId="0" fontId="0" fillId="0" borderId="0">
      <alignment vertical="top" wrapText="1"/>
      <protection locked="0"/>
    </xf>
  </cellStyleXfs>
  <cellXfs count="1272">
    <xf numFmtId="0" fontId="0" fillId="0" borderId="0" xfId="0" applyFont="1" applyFill="1" applyBorder="1" applyAlignment="1" applyProtection="1">
      <alignment vertical="top" wrapText="1"/>
      <protection locked="0"/>
    </xf>
    <xf numFmtId="0" fontId="1" fillId="0" borderId="0" xfId="0" applyFont="1" applyFill="1" applyBorder="1" applyAlignment="1" applyProtection="1">
      <alignment vertical="top" wrapText="1"/>
      <protection locked="0"/>
    </xf>
    <xf numFmtId="0" fontId="2" fillId="0" borderId="0" xfId="0" applyFont="1" applyFill="1" applyBorder="1" applyAlignment="1" applyProtection="1">
      <alignment vertical="center"/>
    </xf>
    <xf numFmtId="0" fontId="3" fillId="2" borderId="0" xfId="0" applyFont="1" applyFill="1" applyBorder="1" applyAlignment="1" applyProtection="1">
      <alignment vertical="center"/>
    </xf>
    <xf numFmtId="0" fontId="4" fillId="2" borderId="0" xfId="0" applyFont="1" applyFill="1" applyBorder="1" applyAlignment="1" applyProtection="1">
      <alignment horizontal="center" vertical="center"/>
    </xf>
    <xf numFmtId="0" fontId="5" fillId="0" borderId="0" xfId="0" applyFont="1" applyFill="1" applyBorder="1" applyAlignment="1" applyProtection="1">
      <alignment horizontal="right" vertical="center"/>
    </xf>
    <xf numFmtId="0" fontId="6" fillId="2" borderId="0" xfId="0" applyFont="1" applyFill="1" applyBorder="1" applyAlignment="1" applyProtection="1">
      <alignment horizontal="center" vertical="center"/>
    </xf>
    <xf numFmtId="0" fontId="7" fillId="0" borderId="1" xfId="0" applyFont="1" applyFill="1" applyBorder="1" applyAlignment="1" applyProtection="1">
      <alignment horizontal="right"/>
      <protection locked="0"/>
    </xf>
    <xf numFmtId="0" fontId="8" fillId="0" borderId="2" xfId="0" applyFont="1" applyFill="1" applyBorder="1" applyAlignment="1" applyProtection="1">
      <alignment horizontal="right"/>
      <protection locked="0"/>
    </xf>
    <xf numFmtId="0" fontId="9" fillId="0" borderId="0" xfId="0" applyFont="1" applyFill="1" applyBorder="1" applyAlignment="1" applyProtection="1">
      <alignment horizontal="right"/>
      <protection locked="0"/>
    </xf>
    <xf numFmtId="0" fontId="10" fillId="0" borderId="0" xfId="0" applyFont="1" applyFill="1" applyBorder="1" applyAlignment="1" applyProtection="1">
      <alignment horizontal="center" vertical="center"/>
    </xf>
    <xf numFmtId="0" fontId="12" fillId="0" borderId="0" xfId="0" applyFont="1" applyFill="1" applyBorder="1" applyAlignment="1" applyProtection="1">
      <alignment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0" fontId="16" fillId="3" borderId="3" xfId="0" applyFont="1" applyFill="1" applyBorder="1" applyAlignment="1" applyProtection="1">
      <alignment horizontal="right" vertical="center"/>
    </xf>
    <xf numFmtId="0" fontId="17" fillId="3" borderId="4" xfId="0" applyFont="1" applyFill="1" applyBorder="1" applyAlignment="1" applyProtection="1">
      <alignment horizontal="center" vertical="center"/>
    </xf>
    <xf numFmtId="0" fontId="18" fillId="3" borderId="4" xfId="0" applyFont="1" applyFill="1" applyBorder="1" applyAlignment="1" applyProtection="1">
      <alignment vertical="center"/>
    </xf>
    <xf numFmtId="0" fontId="19" fillId="3" borderId="4" xfId="0" applyFont="1" applyFill="1" applyBorder="1" applyAlignment="1" applyProtection="1">
      <alignment horizontal="center" vertical="center"/>
    </xf>
    <xf numFmtId="0" fontId="20" fillId="3" borderId="4" xfId="0" applyFont="1" applyFill="1" applyBorder="1" applyAlignment="1" applyProtection="1">
      <alignment horizontal="left" vertical="center"/>
    </xf>
    <xf numFmtId="0" fontId="21" fillId="3" borderId="4" xfId="0" applyFont="1" applyFill="1" applyBorder="1" applyAlignment="1" applyProtection="1">
      <alignment horizontal="right" vertical="center"/>
    </xf>
    <xf numFmtId="164" fontId="22" fillId="3" borderId="4" xfId="0" applyNumberFormat="1" applyFont="1" applyFill="1" applyBorder="1" applyAlignment="1" applyProtection="1">
      <alignment horizontal="left" vertical="center"/>
    </xf>
    <xf numFmtId="0" fontId="23" fillId="3" borderId="4" xfId="0" applyFont="1" applyFill="1" applyBorder="1" applyAlignment="1" applyProtection="1">
      <alignment horizontal="center" vertical="center"/>
    </xf>
    <xf numFmtId="0" fontId="26" fillId="0" borderId="0" xfId="0" applyFont="1" applyFill="1" applyBorder="1" applyAlignment="1" applyProtection="1">
      <alignment vertical="center"/>
    </xf>
    <xf numFmtId="0" fontId="27" fillId="3" borderId="5" xfId="0" applyFont="1" applyFill="1" applyBorder="1" applyAlignment="1" applyProtection="1">
      <alignment horizontal="right" vertical="center"/>
    </xf>
    <xf numFmtId="0" fontId="28" fillId="3" borderId="6" xfId="0" applyFont="1" applyFill="1" applyBorder="1" applyAlignment="1" applyProtection="1">
      <alignment horizontal="center" vertical="center"/>
    </xf>
    <xf numFmtId="0" fontId="29" fillId="3" borderId="6" xfId="0" applyFont="1" applyFill="1" applyBorder="1" applyAlignment="1" applyProtection="1">
      <alignment vertical="center"/>
    </xf>
    <xf numFmtId="0" fontId="30" fillId="3" borderId="6" xfId="0" applyFont="1" applyFill="1" applyBorder="1" applyAlignment="1" applyProtection="1">
      <alignment horizontal="center" vertical="center"/>
    </xf>
    <xf numFmtId="0" fontId="31" fillId="3" borderId="6" xfId="0" applyFont="1" applyFill="1" applyBorder="1" applyAlignment="1" applyProtection="1">
      <alignment horizontal="center" vertical="center"/>
    </xf>
    <xf numFmtId="0" fontId="32" fillId="3" borderId="6" xfId="0" applyFont="1" applyFill="1" applyBorder="1" applyAlignment="1" applyProtection="1">
      <alignment horizontal="left" vertical="center"/>
    </xf>
    <xf numFmtId="0" fontId="33" fillId="3" borderId="6" xfId="0" applyFont="1" applyFill="1" applyBorder="1" applyAlignment="1" applyProtection="1">
      <alignment horizontal="right" vertical="center"/>
    </xf>
    <xf numFmtId="0" fontId="34" fillId="3" borderId="6" xfId="0" applyFont="1" applyFill="1" applyBorder="1" applyAlignment="1" applyProtection="1">
      <alignment horizontal="left" vertical="center"/>
    </xf>
    <xf numFmtId="0" fontId="35" fillId="3" borderId="6" xfId="0" applyFont="1" applyFill="1" applyBorder="1" applyAlignment="1" applyProtection="1">
      <alignment horizontal="left" vertical="center"/>
    </xf>
    <xf numFmtId="0" fontId="38"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40" fillId="0" borderId="0" xfId="0" applyFont="1" applyFill="1" applyBorder="1" applyAlignment="1" applyProtection="1">
      <alignment horizontal="center" vertical="center"/>
    </xf>
    <xf numFmtId="0" fontId="41" fillId="0" borderId="0" xfId="0" applyFont="1" applyFill="1" applyBorder="1" applyAlignment="1" applyProtection="1">
      <alignment horizontal="center" vertical="center"/>
    </xf>
    <xf numFmtId="0" fontId="42" fillId="0" borderId="0" xfId="0" applyFont="1" applyFill="1" applyBorder="1" applyAlignment="1" applyProtection="1">
      <alignment horizontal="right" vertical="center"/>
    </xf>
    <xf numFmtId="0" fontId="43" fillId="0" borderId="0" xfId="0" applyFont="1" applyFill="1" applyBorder="1" applyAlignment="1" applyProtection="1">
      <alignment horizontal="center" vertical="center"/>
    </xf>
    <xf numFmtId="0" fontId="44" fillId="0" borderId="0" xfId="0" applyFont="1" applyFill="1" applyBorder="1" applyAlignment="1" applyProtection="1">
      <alignment horizontal="center" vertical="center"/>
    </xf>
    <xf numFmtId="0" fontId="46" fillId="0" borderId="0" xfId="0" applyFont="1" applyFill="1" applyBorder="1" applyAlignment="1" applyProtection="1">
      <alignment vertical="center"/>
    </xf>
    <xf numFmtId="0" fontId="47" fillId="0" borderId="0" xfId="0" applyFont="1" applyFill="1" applyBorder="1" applyAlignment="1" applyProtection="1">
      <alignment horizontal="center"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 vertical="center"/>
    </xf>
    <xf numFmtId="0" fontId="50" fillId="4" borderId="7" xfId="0" applyFont="1" applyFill="1" applyBorder="1" applyAlignment="1" applyProtection="1">
      <alignment vertical="center"/>
    </xf>
    <xf numFmtId="0" fontId="51" fillId="4" borderId="8" xfId="0" applyFont="1" applyFill="1" applyBorder="1" applyAlignment="1" applyProtection="1">
      <alignment horizontal="center" vertical="center"/>
    </xf>
    <xf numFmtId="0" fontId="52" fillId="4" borderId="8" xfId="0" applyFont="1" applyFill="1" applyBorder="1" applyAlignment="1" applyProtection="1">
      <alignment vertical="center"/>
    </xf>
    <xf numFmtId="0" fontId="53" fillId="4" borderId="8" xfId="0" applyFont="1" applyFill="1" applyBorder="1" applyAlignment="1" applyProtection="1">
      <alignment horizontal="center" vertical="center"/>
    </xf>
    <xf numFmtId="0" fontId="54" fillId="4" borderId="8" xfId="0" applyFont="1" applyFill="1" applyBorder="1" applyAlignment="1" applyProtection="1">
      <alignment horizontal="center" vertical="center"/>
    </xf>
    <xf numFmtId="0" fontId="55" fillId="4" borderId="8" xfId="0" applyFont="1" applyFill="1" applyBorder="1" applyAlignment="1" applyProtection="1">
      <alignment horizontal="center" vertical="center"/>
    </xf>
    <xf numFmtId="0" fontId="57" fillId="0"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2" borderId="9" xfId="0" applyFont="1" applyFill="1" applyBorder="1" applyAlignment="1" applyProtection="1">
      <alignment horizontal="right"/>
      <protection locked="0"/>
    </xf>
    <xf numFmtId="0" fontId="60" fillId="0" borderId="0" xfId="0" applyFont="1" applyFill="1" applyBorder="1" applyAlignment="1" applyProtection="1">
      <alignment horizontal="center" vertical="center"/>
      <protection locked="0"/>
    </xf>
    <xf numFmtId="0" fontId="64" fillId="0" borderId="13" xfId="0" applyFont="1" applyFill="1" applyBorder="1" applyAlignment="1" applyProtection="1">
      <alignment horizontal="right" vertical="center"/>
      <protection locked="0"/>
    </xf>
    <xf numFmtId="0" fontId="68" fillId="0" borderId="0" xfId="0" applyFont="1" applyFill="1" applyBorder="1" applyAlignment="1" applyProtection="1">
      <alignment horizontal="left" vertical="center"/>
    </xf>
    <xf numFmtId="0" fontId="69" fillId="0" borderId="0" xfId="0" applyFont="1" applyFill="1" applyBorder="1" applyAlignment="1" applyProtection="1">
      <alignment horizontal="left" vertical="center"/>
    </xf>
    <xf numFmtId="0" fontId="70" fillId="0" borderId="9" xfId="0" applyFont="1" applyFill="1" applyBorder="1" applyAlignment="1" applyProtection="1">
      <alignment horizontal="right" vertical="center"/>
      <protection locked="0"/>
    </xf>
    <xf numFmtId="0" fontId="74" fillId="0" borderId="17" xfId="0" applyFont="1" applyFill="1" applyBorder="1" applyAlignment="1" applyProtection="1">
      <alignment horizontal="right" vertical="center"/>
      <protection locked="0"/>
    </xf>
    <xf numFmtId="0" fontId="78" fillId="2" borderId="0" xfId="0" applyFont="1" applyFill="1" applyBorder="1" applyAlignment="1" applyProtection="1">
      <alignment vertical="center"/>
    </xf>
    <xf numFmtId="0" fontId="79" fillId="2" borderId="0" xfId="0" applyFont="1" applyFill="1" applyBorder="1" applyAlignment="1" applyProtection="1">
      <alignment horizontal="center" vertical="center"/>
    </xf>
    <xf numFmtId="0" fontId="80" fillId="2" borderId="0" xfId="0" applyFont="1" applyFill="1" applyBorder="1" applyAlignment="1" applyProtection="1">
      <alignment horizontal="center" vertical="center"/>
    </xf>
    <xf numFmtId="0" fontId="84" fillId="2" borderId="0" xfId="0" applyFont="1" applyFill="1" applyBorder="1" applyAlignment="1" applyProtection="1">
      <alignment horizontal="center" vertical="center"/>
    </xf>
    <xf numFmtId="0" fontId="86" fillId="0" borderId="13" xfId="0" applyFont="1" applyFill="1" applyBorder="1" applyAlignment="1" applyProtection="1">
      <alignment horizontal="left" vertical="center" wrapText="1"/>
      <protection locked="0"/>
    </xf>
    <xf numFmtId="0" fontId="90" fillId="0" borderId="0" xfId="0" applyFont="1" applyFill="1" applyBorder="1" applyAlignment="1" applyProtection="1">
      <alignment vertical="center" wrapText="1"/>
    </xf>
    <xf numFmtId="0" fontId="96" fillId="0" borderId="0" xfId="0" applyFont="1" applyFill="1" applyBorder="1" applyAlignment="1" applyProtection="1">
      <alignment horizontal="left" wrapText="1"/>
    </xf>
    <xf numFmtId="0" fontId="100" fillId="0" borderId="0" xfId="0" applyFont="1" applyFill="1" applyBorder="1" applyAlignment="1" applyProtection="1">
      <alignment horizontal="left" vertical="center"/>
    </xf>
    <xf numFmtId="0" fontId="103" fillId="0" borderId="33" xfId="0" applyFont="1" applyFill="1" applyBorder="1" applyAlignment="1" applyProtection="1">
      <alignment horizontal="left" vertical="center"/>
    </xf>
    <xf numFmtId="0" fontId="104" fillId="0" borderId="34" xfId="0" applyFont="1" applyFill="1" applyBorder="1" applyAlignment="1" applyProtection="1">
      <alignment horizontal="center" vertical="center"/>
    </xf>
    <xf numFmtId="0" fontId="105" fillId="0" borderId="36" xfId="0" applyFont="1" applyFill="1" applyBorder="1" applyAlignment="1" applyProtection="1">
      <alignment horizontal="center" vertical="center" wrapText="1"/>
    </xf>
    <xf numFmtId="0" fontId="106" fillId="0" borderId="36" xfId="0" applyFont="1" applyFill="1" applyBorder="1" applyAlignment="1" applyProtection="1">
      <alignment horizontal="center" vertical="center"/>
    </xf>
    <xf numFmtId="0" fontId="107" fillId="0" borderId="37" xfId="0" applyFont="1" applyFill="1" applyBorder="1" applyAlignment="1" applyProtection="1">
      <alignment horizontal="center" vertical="center"/>
    </xf>
    <xf numFmtId="0" fontId="108" fillId="0" borderId="38" xfId="0" applyFont="1" applyFill="1" applyBorder="1" applyAlignment="1" applyProtection="1">
      <alignment horizontal="center" vertical="center"/>
      <protection locked="0"/>
    </xf>
    <xf numFmtId="0" fontId="109" fillId="0" borderId="0" xfId="0" applyFont="1" applyFill="1" applyBorder="1" applyAlignment="1" applyProtection="1">
      <alignment horizontal="center" vertical="center"/>
      <protection locked="0"/>
    </xf>
    <xf numFmtId="0" fontId="110" fillId="0" borderId="40" xfId="0" applyFont="1" applyFill="1" applyBorder="1" applyAlignment="1" applyProtection="1">
      <alignment horizontal="center" vertical="center"/>
    </xf>
    <xf numFmtId="0" fontId="111" fillId="0" borderId="42" xfId="0" applyFont="1" applyFill="1" applyBorder="1" applyAlignment="1" applyProtection="1">
      <alignment horizontal="center" vertical="center" wrapText="1"/>
    </xf>
    <xf numFmtId="0" fontId="112" fillId="0" borderId="42" xfId="0" applyFont="1" applyFill="1" applyBorder="1" applyAlignment="1" applyProtection="1">
      <alignment horizontal="center" vertical="center"/>
    </xf>
    <xf numFmtId="0" fontId="113" fillId="0" borderId="43" xfId="0" applyFont="1" applyFill="1" applyBorder="1" applyAlignment="1" applyProtection="1">
      <alignment horizontal="center" vertical="center"/>
    </xf>
    <xf numFmtId="0" fontId="115" fillId="0" borderId="0" xfId="0" applyFont="1" applyFill="1" applyBorder="1" applyAlignment="1" applyProtection="1">
      <alignment horizontal="center" vertical="center"/>
      <protection locked="0"/>
    </xf>
    <xf numFmtId="0" fontId="116" fillId="0" borderId="0" xfId="0" applyFont="1" applyFill="1" applyBorder="1" applyAlignment="1" applyProtection="1">
      <alignment horizontal="center" vertical="center"/>
    </xf>
    <xf numFmtId="0" fontId="117" fillId="0" borderId="34" xfId="0" applyFont="1" applyFill="1" applyBorder="1" applyAlignment="1" applyProtection="1">
      <alignment horizontal="center" vertical="center"/>
    </xf>
    <xf numFmtId="0" fontId="118" fillId="0" borderId="45" xfId="0" applyFont="1" applyFill="1" applyBorder="1" applyAlignment="1" applyProtection="1">
      <alignment horizontal="center" vertical="center"/>
      <protection locked="0"/>
    </xf>
    <xf numFmtId="0" fontId="119" fillId="0" borderId="0" xfId="0" applyFont="1" applyFill="1" applyBorder="1" applyAlignment="1" applyProtection="1">
      <alignment horizontal="center" vertical="center"/>
      <protection locked="0"/>
    </xf>
    <xf numFmtId="0" fontId="120" fillId="0" borderId="0" xfId="0" applyFont="1" applyFill="1" applyBorder="1" applyAlignment="1" applyProtection="1">
      <alignment horizontal="center" vertical="center"/>
      <protection locked="0"/>
    </xf>
    <xf numFmtId="0" fontId="121" fillId="0" borderId="46" xfId="0" applyFont="1" applyFill="1" applyBorder="1" applyAlignment="1" applyProtection="1">
      <alignment horizontal="left" vertical="center"/>
    </xf>
    <xf numFmtId="0" fontId="122" fillId="0" borderId="47" xfId="0" applyFont="1" applyFill="1" applyBorder="1" applyAlignment="1" applyProtection="1">
      <alignment horizontal="center" vertical="center"/>
    </xf>
    <xf numFmtId="0" fontId="123" fillId="0" borderId="49" xfId="0" applyFont="1" applyFill="1" applyBorder="1" applyAlignment="1" applyProtection="1">
      <alignment horizontal="center" vertical="center" wrapText="1"/>
    </xf>
    <xf numFmtId="0" fontId="124" fillId="0" borderId="49" xfId="0" applyFont="1" applyFill="1" applyBorder="1" applyAlignment="1" applyProtection="1">
      <alignment horizontal="center" vertical="center"/>
    </xf>
    <xf numFmtId="0" fontId="125" fillId="0" borderId="50" xfId="0" applyFont="1" applyFill="1" applyBorder="1" applyAlignment="1" applyProtection="1">
      <alignment horizontal="center" vertical="center"/>
    </xf>
    <xf numFmtId="0" fontId="126" fillId="0" borderId="51" xfId="0" applyFont="1" applyFill="1" applyBorder="1" applyAlignment="1" applyProtection="1">
      <alignment horizontal="center" vertical="center"/>
      <protection locked="0"/>
    </xf>
    <xf numFmtId="0" fontId="127" fillId="0" borderId="4" xfId="0" applyFont="1" applyFill="1" applyBorder="1" applyAlignment="1" applyProtection="1">
      <alignment horizontal="center" vertical="center"/>
    </xf>
    <xf numFmtId="0" fontId="128" fillId="0" borderId="9" xfId="0" applyFont="1" applyFill="1" applyBorder="1" applyAlignment="1" applyProtection="1">
      <alignment horizontal="center" vertical="center"/>
    </xf>
    <xf numFmtId="0" fontId="129" fillId="0" borderId="54" xfId="0" applyFont="1" applyFill="1" applyBorder="1" applyAlignment="1" applyProtection="1">
      <alignment horizontal="center" vertical="center"/>
    </xf>
    <xf numFmtId="0" fontId="130" fillId="0" borderId="55" xfId="0" applyFont="1" applyFill="1" applyBorder="1" applyAlignment="1" applyProtection="1">
      <alignment horizontal="center" vertical="center"/>
      <protection locked="0"/>
    </xf>
    <xf numFmtId="0" fontId="131" fillId="0" borderId="7" xfId="0" applyFont="1" applyFill="1" applyBorder="1" applyAlignment="1" applyProtection="1">
      <alignment vertical="center"/>
    </xf>
    <xf numFmtId="0" fontId="133" fillId="0" borderId="56" xfId="0" applyFont="1" applyFill="1" applyBorder="1" applyAlignment="1" applyProtection="1">
      <alignment horizontal="center" vertical="center"/>
    </xf>
    <xf numFmtId="0" fontId="134" fillId="0" borderId="57" xfId="0" applyFont="1" applyFill="1" applyBorder="1" applyAlignment="1" applyProtection="1">
      <alignment horizontal="center" vertical="center" wrapText="1"/>
    </xf>
    <xf numFmtId="0" fontId="135" fillId="0" borderId="57" xfId="0" applyFont="1" applyFill="1" applyBorder="1" applyAlignment="1" applyProtection="1">
      <alignment horizontal="center" vertical="center"/>
    </xf>
    <xf numFmtId="0" fontId="136" fillId="0" borderId="58" xfId="0" applyFont="1" applyFill="1" applyBorder="1" applyAlignment="1" applyProtection="1">
      <alignment horizontal="center" vertical="center"/>
    </xf>
    <xf numFmtId="0" fontId="137" fillId="0" borderId="59" xfId="0" applyFont="1" applyFill="1" applyBorder="1" applyAlignment="1" applyProtection="1">
      <alignment horizontal="center" vertical="center"/>
      <protection locked="0"/>
    </xf>
    <xf numFmtId="0" fontId="138" fillId="0" borderId="0" xfId="0" applyFont="1" applyFill="1" applyBorder="1" applyAlignment="1" applyProtection="1">
      <alignment horizontal="center" vertical="center"/>
    </xf>
    <xf numFmtId="0" fontId="139" fillId="0" borderId="0" xfId="0" applyFont="1" applyFill="1" applyBorder="1" applyAlignment="1" applyProtection="1">
      <alignment vertical="center"/>
    </xf>
    <xf numFmtId="0" fontId="140" fillId="0" borderId="33" xfId="0" applyFont="1" applyFill="1" applyBorder="1" applyAlignment="1" applyProtection="1">
      <alignment vertical="center"/>
    </xf>
    <xf numFmtId="0" fontId="141" fillId="0" borderId="46" xfId="0" applyFont="1" applyFill="1" applyBorder="1" applyAlignment="1" applyProtection="1">
      <alignment vertical="center"/>
    </xf>
    <xf numFmtId="0" fontId="142" fillId="0" borderId="60" xfId="0" applyFont="1" applyFill="1" applyBorder="1" applyAlignment="1" applyProtection="1">
      <alignment horizontal="center" vertical="center"/>
      <protection locked="0"/>
    </xf>
    <xf numFmtId="0" fontId="143" fillId="0" borderId="52" xfId="0" applyFont="1" applyFill="1" applyBorder="1" applyAlignment="1" applyProtection="1">
      <alignment vertical="center"/>
    </xf>
    <xf numFmtId="0" fontId="144" fillId="0" borderId="0" xfId="0" applyFont="1" applyFill="1" applyBorder="1" applyAlignment="1" applyProtection="1">
      <alignment vertical="center" wrapText="1"/>
    </xf>
    <xf numFmtId="0" fontId="145" fillId="0" borderId="7" xfId="0" applyFont="1" applyFill="1" applyBorder="1" applyAlignment="1" applyProtection="1">
      <alignment vertical="center" wrapText="1"/>
    </xf>
    <xf numFmtId="0" fontId="146" fillId="0" borderId="56" xfId="0" applyFont="1" applyFill="1" applyBorder="1" applyAlignment="1" applyProtection="1">
      <alignment horizontal="center" vertical="center" wrapText="1"/>
    </xf>
    <xf numFmtId="0" fontId="147" fillId="0" borderId="57" xfId="0" applyFont="1" applyFill="1" applyBorder="1" applyAlignment="1" applyProtection="1">
      <alignment horizontal="center" vertical="center" wrapText="1"/>
    </xf>
    <xf numFmtId="0" fontId="148" fillId="0" borderId="58" xfId="0" applyFont="1" applyFill="1" applyBorder="1" applyAlignment="1" applyProtection="1">
      <alignment horizontal="center" vertical="center" wrapText="1"/>
    </xf>
    <xf numFmtId="0" fontId="149" fillId="0" borderId="59" xfId="0" applyFont="1" applyFill="1" applyBorder="1" applyAlignment="1" applyProtection="1">
      <alignment horizontal="center" vertical="center" wrapText="1"/>
      <protection locked="0"/>
    </xf>
    <xf numFmtId="0" fontId="150" fillId="4" borderId="8" xfId="0" applyFont="1" applyFill="1" applyBorder="1" applyAlignment="1" applyProtection="1">
      <alignment vertical="center"/>
    </xf>
    <xf numFmtId="0" fontId="151" fillId="4" borderId="8" xfId="0" applyFont="1" applyFill="1" applyBorder="1" applyAlignment="1" applyProtection="1">
      <alignment horizontal="center" vertical="center"/>
    </xf>
    <xf numFmtId="0" fontId="152" fillId="4" borderId="8" xfId="0" applyFont="1" applyFill="1" applyBorder="1" applyAlignment="1" applyProtection="1">
      <alignment horizontal="right" vertical="center"/>
    </xf>
    <xf numFmtId="0" fontId="153" fillId="4" borderId="8" xfId="0" applyFont="1" applyFill="1" applyBorder="1" applyAlignment="1" applyProtection="1">
      <alignment horizontal="center" vertical="center"/>
    </xf>
    <xf numFmtId="0" fontId="154" fillId="4" borderId="8" xfId="0" applyFont="1" applyFill="1" applyBorder="1" applyAlignment="1" applyProtection="1">
      <alignment horizontal="center" vertical="center"/>
    </xf>
    <xf numFmtId="0" fontId="156" fillId="8" borderId="0" xfId="0" applyFont="1" applyFill="1" applyBorder="1" applyAlignment="1" applyProtection="1">
      <alignment vertical="center" wrapText="1"/>
    </xf>
    <xf numFmtId="0" fontId="157" fillId="8" borderId="0" xfId="0" applyFont="1" applyFill="1" applyBorder="1" applyAlignment="1" applyProtection="1">
      <alignment horizontal="center" vertical="center"/>
    </xf>
    <xf numFmtId="0" fontId="158" fillId="0" borderId="63" xfId="0" applyFont="1" applyFill="1" applyBorder="1" applyAlignment="1" applyProtection="1">
      <alignment horizontal="center" vertical="center" wrapText="1"/>
      <protection locked="0"/>
    </xf>
    <xf numFmtId="0" fontId="159" fillId="0" borderId="0" xfId="0" applyFont="1" applyFill="1" applyBorder="1" applyAlignment="1" applyProtection="1">
      <alignment horizontal="center" vertical="center" wrapText="1"/>
      <protection locked="0"/>
    </xf>
    <xf numFmtId="0" fontId="160" fillId="2" borderId="0" xfId="0" applyFont="1" applyFill="1" applyBorder="1" applyAlignment="1" applyProtection="1">
      <alignment horizontal="center" vertical="center" wrapText="1"/>
      <protection locked="0"/>
    </xf>
    <xf numFmtId="0" fontId="162" fillId="0" borderId="7" xfId="0" applyFont="1" applyFill="1" applyBorder="1" applyAlignment="1" applyProtection="1">
      <alignment vertical="center" wrapText="1"/>
    </xf>
    <xf numFmtId="0" fontId="163" fillId="0" borderId="8" xfId="0" applyFont="1" applyFill="1" applyBorder="1" applyAlignment="1" applyProtection="1">
      <alignment horizontal="center" vertical="center" wrapText="1"/>
    </xf>
    <xf numFmtId="0" fontId="164" fillId="0" borderId="56" xfId="0" applyFont="1" applyFill="1" applyBorder="1" applyAlignment="1" applyProtection="1">
      <alignment vertical="center" wrapText="1"/>
    </xf>
    <xf numFmtId="0" fontId="165" fillId="0" borderId="57" xfId="0" applyFont="1" applyFill="1" applyBorder="1" applyAlignment="1" applyProtection="1">
      <alignment horizontal="center" vertical="center"/>
    </xf>
    <xf numFmtId="0" fontId="166" fillId="0" borderId="0" xfId="0" applyFont="1" applyFill="1" applyBorder="1" applyAlignment="1" applyProtection="1">
      <alignment horizontal="center" vertical="center" wrapText="1"/>
      <protection locked="0"/>
    </xf>
    <xf numFmtId="0" fontId="167" fillId="2" borderId="0" xfId="0" applyFont="1" applyFill="1" applyBorder="1" applyAlignment="1" applyProtection="1">
      <alignment horizontal="center" vertical="center"/>
      <protection locked="0"/>
    </xf>
    <xf numFmtId="0" fontId="169" fillId="8" borderId="0" xfId="0" applyFont="1" applyFill="1" applyBorder="1" applyAlignment="1" applyProtection="1">
      <alignment horizontal="center" vertical="center" wrapText="1"/>
    </xf>
    <xf numFmtId="0" fontId="170" fillId="8" borderId="0" xfId="0" applyFont="1" applyFill="1" applyBorder="1" applyAlignment="1" applyProtection="1">
      <alignment vertical="center" wrapText="1"/>
    </xf>
    <xf numFmtId="0" fontId="172" fillId="0" borderId="59" xfId="0" applyFont="1" applyFill="1" applyBorder="1" applyAlignment="1" applyProtection="1">
      <alignment horizontal="center" vertical="center"/>
      <protection locked="0"/>
    </xf>
    <xf numFmtId="0" fontId="173" fillId="0" borderId="63" xfId="0" applyFont="1" applyFill="1" applyBorder="1" applyAlignment="1" applyProtection="1">
      <alignment horizontal="center" vertical="center" wrapText="1"/>
      <protection locked="0"/>
    </xf>
    <xf numFmtId="0" fontId="174" fillId="0" borderId="62" xfId="0" applyFont="1" applyFill="1" applyBorder="1" applyAlignment="1" applyProtection="1">
      <alignment horizontal="center" vertical="center"/>
    </xf>
    <xf numFmtId="0" fontId="175" fillId="0" borderId="58" xfId="0" applyFont="1" applyFill="1" applyBorder="1" applyAlignment="1" applyProtection="1">
      <alignment horizontal="center" vertical="center"/>
    </xf>
    <xf numFmtId="0" fontId="177" fillId="2" borderId="59" xfId="0" applyFont="1" applyFill="1" applyBorder="1" applyAlignment="1" applyProtection="1">
      <alignment horizontal="center" vertical="center"/>
      <protection locked="0"/>
    </xf>
    <xf numFmtId="0" fontId="178" fillId="0" borderId="0" xfId="0" applyFont="1" applyFill="1" applyBorder="1" applyAlignment="1" applyProtection="1">
      <alignment horizontal="center" vertical="center"/>
      <protection locked="0"/>
    </xf>
    <xf numFmtId="0" fontId="179" fillId="0" borderId="0" xfId="0" applyFont="1" applyFill="1" applyBorder="1" applyAlignment="1" applyProtection="1">
      <alignment horizontal="center" vertical="center" wrapText="1"/>
      <protection locked="0"/>
    </xf>
    <xf numFmtId="0" fontId="180" fillId="8" borderId="0" xfId="0" applyFont="1" applyFill="1" applyBorder="1" applyAlignment="1" applyProtection="1">
      <alignment horizontal="center" vertical="center"/>
    </xf>
    <xf numFmtId="0" fontId="181" fillId="2" borderId="59" xfId="0" applyFont="1" applyFill="1" applyBorder="1" applyAlignment="1" applyProtection="1">
      <alignment horizontal="center" vertical="center" wrapText="1"/>
      <protection locked="0"/>
    </xf>
    <xf numFmtId="0" fontId="182" fillId="2" borderId="65" xfId="0" applyFont="1" applyFill="1" applyBorder="1" applyAlignment="1" applyProtection="1">
      <alignment horizontal="center" vertical="center" wrapText="1"/>
      <protection locked="0"/>
    </xf>
    <xf numFmtId="0" fontId="183" fillId="0" borderId="35" xfId="0" applyFont="1" applyFill="1" applyBorder="1" applyAlignment="1" applyProtection="1">
      <alignment vertical="center" wrapText="1"/>
    </xf>
    <xf numFmtId="0" fontId="184" fillId="0" borderId="36" xfId="0" applyFont="1" applyFill="1" applyBorder="1" applyAlignment="1" applyProtection="1">
      <alignment horizontal="center" vertical="center" wrapText="1"/>
    </xf>
    <xf numFmtId="0" fontId="185" fillId="0" borderId="65" xfId="0" applyFont="1" applyFill="1" applyBorder="1" applyAlignment="1" applyProtection="1">
      <alignment horizontal="center" vertical="center"/>
      <protection locked="0"/>
    </xf>
    <xf numFmtId="0" fontId="186" fillId="2" borderId="0" xfId="0" applyFont="1" applyFill="1" applyBorder="1" applyAlignment="1" applyProtection="1">
      <alignment horizontal="center" vertical="center" wrapText="1"/>
      <protection locked="0"/>
    </xf>
    <xf numFmtId="0" fontId="187" fillId="2" borderId="0" xfId="0" applyFont="1" applyFill="1" applyBorder="1" applyAlignment="1" applyProtection="1">
      <alignment horizontal="center" vertical="center" wrapText="1"/>
    </xf>
    <xf numFmtId="0" fontId="188" fillId="0" borderId="66" xfId="0" applyFont="1" applyFill="1" applyBorder="1" applyAlignment="1" applyProtection="1">
      <alignment vertical="center"/>
    </xf>
    <xf numFmtId="0" fontId="189" fillId="0" borderId="13" xfId="0" applyFont="1" applyFill="1" applyBorder="1" applyAlignment="1" applyProtection="1">
      <alignment horizontal="center" vertical="center" wrapText="1"/>
    </xf>
    <xf numFmtId="0" fontId="190" fillId="0" borderId="60" xfId="0" applyFont="1" applyFill="1" applyBorder="1" applyAlignment="1" applyProtection="1">
      <alignment horizontal="center" vertical="center" wrapText="1"/>
      <protection locked="0"/>
    </xf>
    <xf numFmtId="0" fontId="191" fillId="0" borderId="48" xfId="0" applyFont="1" applyFill="1" applyBorder="1" applyAlignment="1" applyProtection="1">
      <alignment vertical="center" wrapText="1"/>
    </xf>
    <xf numFmtId="0" fontId="192" fillId="0" borderId="49" xfId="0" applyFont="1" applyFill="1" applyBorder="1" applyAlignment="1" applyProtection="1">
      <alignment horizontal="center" vertical="center" wrapText="1"/>
    </xf>
    <xf numFmtId="0" fontId="193" fillId="0" borderId="50" xfId="0" applyFont="1" applyFill="1" applyBorder="1" applyAlignment="1" applyProtection="1">
      <alignment horizontal="center" vertical="center" wrapText="1"/>
    </xf>
    <xf numFmtId="0" fontId="194" fillId="0" borderId="8" xfId="0" applyFont="1" applyFill="1" applyBorder="1" applyAlignment="1" applyProtection="1">
      <alignment horizontal="center" vertical="center" wrapText="1"/>
    </xf>
    <xf numFmtId="0" fontId="195" fillId="0" borderId="57" xfId="0" applyFont="1" applyFill="1" applyBorder="1" applyAlignment="1" applyProtection="1">
      <alignment horizontal="center" vertical="center" wrapText="1"/>
    </xf>
    <xf numFmtId="0" fontId="196" fillId="0" borderId="69" xfId="0" applyFont="1" applyFill="1" applyBorder="1" applyAlignment="1" applyProtection="1">
      <alignment horizontal="center" vertical="center" wrapText="1"/>
    </xf>
    <xf numFmtId="0" fontId="197" fillId="0" borderId="58" xfId="0" applyFont="1" applyFill="1" applyBorder="1" applyAlignment="1" applyProtection="1">
      <alignment horizontal="center" vertical="center" wrapText="1"/>
    </xf>
    <xf numFmtId="0" fontId="198" fillId="0" borderId="7" xfId="0" applyFont="1" applyFill="1" applyBorder="1" applyAlignment="1" applyProtection="1">
      <alignment horizontal="center" vertical="center" wrapText="1"/>
      <protection locked="0"/>
    </xf>
    <xf numFmtId="0" fontId="199" fillId="0" borderId="65" xfId="0" applyFont="1" applyFill="1" applyBorder="1" applyAlignment="1" applyProtection="1">
      <alignment horizontal="center" vertical="center" wrapText="1"/>
      <protection locked="0"/>
    </xf>
    <xf numFmtId="0" fontId="203" fillId="0" borderId="63" xfId="0" applyFont="1" applyFill="1" applyBorder="1" applyAlignment="1" applyProtection="1">
      <alignment horizontal="center" vertical="center"/>
      <protection locked="0"/>
    </xf>
    <xf numFmtId="0" fontId="204" fillId="0" borderId="34" xfId="0" applyFont="1" applyFill="1" applyBorder="1" applyAlignment="1" applyProtection="1">
      <alignment horizontal="center" vertical="center" wrapText="1"/>
    </xf>
    <xf numFmtId="0" fontId="205" fillId="0" borderId="35" xfId="0" applyFont="1" applyFill="1" applyBorder="1" applyAlignment="1" applyProtection="1">
      <alignment horizontal="right" vertical="center" wrapText="1"/>
    </xf>
    <xf numFmtId="0" fontId="206" fillId="2" borderId="45" xfId="0" applyFont="1" applyFill="1" applyBorder="1" applyAlignment="1" applyProtection="1">
      <alignment horizontal="center" vertical="center" wrapText="1"/>
      <protection locked="0"/>
    </xf>
    <xf numFmtId="0" fontId="207" fillId="2" borderId="45" xfId="0" applyFont="1" applyFill="1" applyBorder="1" applyAlignment="1" applyProtection="1">
      <alignment horizontal="center" vertical="center"/>
      <protection locked="0"/>
    </xf>
    <xf numFmtId="0" fontId="208" fillId="2" borderId="38" xfId="0" applyFont="1" applyFill="1" applyBorder="1" applyAlignment="1" applyProtection="1">
      <alignment horizontal="center" vertical="center"/>
      <protection locked="0"/>
    </xf>
    <xf numFmtId="0" fontId="209" fillId="0" borderId="0" xfId="0" applyFont="1" applyFill="1" applyBorder="1" applyAlignment="1" applyProtection="1">
      <alignment horizontal="center" vertical="center" wrapText="1"/>
    </xf>
    <xf numFmtId="0" fontId="210" fillId="0" borderId="0" xfId="0" applyFont="1" applyFill="1" applyBorder="1" applyAlignment="1" applyProtection="1">
      <alignment vertical="center"/>
    </xf>
    <xf numFmtId="0" fontId="211" fillId="0" borderId="52" xfId="0" applyFont="1" applyFill="1" applyBorder="1" applyAlignment="1" applyProtection="1">
      <alignment vertical="center" wrapText="1"/>
    </xf>
    <xf numFmtId="0" fontId="212" fillId="0" borderId="4" xfId="0" applyFont="1" applyFill="1" applyBorder="1" applyAlignment="1" applyProtection="1">
      <alignment horizontal="center" vertical="center" wrapText="1"/>
    </xf>
    <xf numFmtId="0" fontId="213" fillId="0" borderId="41" xfId="0" applyFont="1" applyFill="1" applyBorder="1" applyAlignment="1" applyProtection="1">
      <alignment vertical="center" wrapText="1"/>
    </xf>
    <xf numFmtId="0" fontId="214" fillId="0" borderId="3" xfId="0" applyFont="1" applyFill="1" applyBorder="1" applyAlignment="1" applyProtection="1">
      <alignment horizontal="center" vertical="center"/>
    </xf>
    <xf numFmtId="0" fontId="215" fillId="0" borderId="55" xfId="0" applyFont="1" applyFill="1" applyBorder="1" applyAlignment="1" applyProtection="1">
      <alignment horizontal="center" vertical="center"/>
      <protection locked="0"/>
    </xf>
    <xf numFmtId="0" fontId="216" fillId="2" borderId="61" xfId="0" applyFont="1" applyFill="1" applyBorder="1" applyAlignment="1" applyProtection="1">
      <alignment horizontal="center" vertical="center"/>
      <protection locked="0"/>
    </xf>
    <xf numFmtId="0" fontId="217" fillId="0" borderId="0" xfId="0" applyFont="1" applyFill="1" applyBorder="1" applyAlignment="1" applyProtection="1">
      <alignment horizontal="center" vertical="center"/>
    </xf>
    <xf numFmtId="0" fontId="219" fillId="0" borderId="0" xfId="0" applyFont="1" applyFill="1" applyBorder="1" applyAlignment="1" applyProtection="1">
      <alignment vertical="center"/>
    </xf>
    <xf numFmtId="0" fontId="220" fillId="0" borderId="8" xfId="0" applyFont="1" applyFill="1" applyBorder="1" applyAlignment="1" applyProtection="1">
      <alignment horizontal="center" vertical="center" wrapText="1"/>
    </xf>
    <xf numFmtId="49" fontId="221" fillId="0" borderId="56" xfId="0" applyNumberFormat="1" applyFont="1" applyFill="1" applyBorder="1" applyAlignment="1" applyProtection="1">
      <alignment horizontal="right" vertical="center"/>
    </xf>
    <xf numFmtId="0" fontId="222" fillId="0" borderId="64" xfId="0" applyFont="1" applyFill="1" applyBorder="1" applyAlignment="1" applyProtection="1">
      <alignment horizontal="center" vertical="center"/>
    </xf>
    <xf numFmtId="0" fontId="223" fillId="0" borderId="62" xfId="0" applyFont="1" applyFill="1" applyBorder="1" applyAlignment="1" applyProtection="1">
      <alignment horizontal="center" vertical="center"/>
      <protection locked="0"/>
    </xf>
    <xf numFmtId="0" fontId="224" fillId="0" borderId="0" xfId="0" applyFont="1" applyFill="1" applyBorder="1" applyAlignment="1" applyProtection="1">
      <alignment horizontal="center" vertical="center"/>
      <protection locked="0"/>
    </xf>
    <xf numFmtId="0" fontId="225" fillId="9" borderId="0" xfId="0" applyFont="1" applyFill="1" applyBorder="1" applyAlignment="1" applyProtection="1">
      <alignment vertical="center" wrapText="1"/>
    </xf>
    <xf numFmtId="0" fontId="226" fillId="9" borderId="0" xfId="0" applyFont="1" applyFill="1" applyBorder="1" applyAlignment="1" applyProtection="1">
      <alignment horizontal="center" vertical="center"/>
    </xf>
    <xf numFmtId="0" fontId="227" fillId="0" borderId="72" xfId="0" applyFont="1" applyFill="1" applyBorder="1" applyAlignment="1" applyProtection="1">
      <alignment horizontal="center" vertical="center" wrapText="1"/>
      <protection locked="0"/>
    </xf>
    <xf numFmtId="0" fontId="228" fillId="0" borderId="65" xfId="0" applyFont="1" applyFill="1" applyBorder="1" applyAlignment="1" applyProtection="1">
      <alignment horizontal="center" vertical="center" wrapText="1"/>
      <protection locked="0"/>
    </xf>
    <xf numFmtId="0" fontId="229" fillId="0" borderId="13" xfId="0" applyFont="1" applyFill="1" applyBorder="1" applyAlignment="1" applyProtection="1">
      <alignment horizontal="center" vertical="center"/>
    </xf>
    <xf numFmtId="0" fontId="230" fillId="0" borderId="68" xfId="0" applyFont="1" applyFill="1" applyBorder="1" applyAlignment="1" applyProtection="1">
      <alignment horizontal="center" vertical="center"/>
    </xf>
    <xf numFmtId="0" fontId="231" fillId="0" borderId="57" xfId="0" applyFont="1" applyFill="1" applyBorder="1" applyAlignment="1" applyProtection="1">
      <alignment horizontal="center" vertical="center"/>
    </xf>
    <xf numFmtId="0" fontId="232" fillId="0" borderId="64" xfId="0" applyFont="1" applyFill="1" applyBorder="1" applyAlignment="1" applyProtection="1">
      <alignment horizontal="center" vertical="center"/>
    </xf>
    <xf numFmtId="0" fontId="233" fillId="0" borderId="65" xfId="0" applyFont="1" applyFill="1" applyBorder="1" applyAlignment="1" applyProtection="1">
      <alignment horizontal="center" vertical="center"/>
      <protection locked="0"/>
    </xf>
    <xf numFmtId="0" fontId="237" fillId="0" borderId="71" xfId="0" applyFont="1" applyFill="1" applyBorder="1" applyAlignment="1" applyProtection="1">
      <alignment horizontal="center" vertical="center"/>
    </xf>
    <xf numFmtId="0" fontId="238" fillId="2" borderId="45" xfId="0" applyFont="1" applyFill="1" applyBorder="1" applyAlignment="1" applyProtection="1">
      <alignment horizontal="center" vertical="center"/>
      <protection locked="0"/>
    </xf>
    <xf numFmtId="0" fontId="239" fillId="0" borderId="60" xfId="0" applyFont="1" applyFill="1" applyBorder="1" applyAlignment="1" applyProtection="1">
      <alignment horizontal="center" vertical="center"/>
      <protection locked="0"/>
    </xf>
    <xf numFmtId="0" fontId="240" fillId="0" borderId="73" xfId="0" applyFont="1" applyFill="1" applyBorder="1" applyAlignment="1" applyProtection="1">
      <alignment horizontal="center" vertical="center"/>
      <protection locked="0"/>
    </xf>
    <xf numFmtId="0" fontId="241" fillId="0" borderId="39" xfId="0" applyFont="1" applyFill="1" applyBorder="1" applyAlignment="1" applyProtection="1">
      <alignment vertical="center"/>
    </xf>
    <xf numFmtId="49" fontId="242" fillId="0" borderId="41" xfId="0" applyNumberFormat="1" applyFont="1" applyFill="1" applyBorder="1" applyAlignment="1" applyProtection="1">
      <alignment horizontal="right" vertical="center"/>
    </xf>
    <xf numFmtId="0" fontId="243" fillId="0" borderId="55" xfId="0" applyFont="1" applyFill="1" applyBorder="1" applyAlignment="1" applyProtection="1">
      <alignment horizontal="center" vertical="center"/>
      <protection locked="0"/>
    </xf>
    <xf numFmtId="0" fontId="244" fillId="0" borderId="74" xfId="0" applyFont="1" applyFill="1" applyBorder="1" applyAlignment="1" applyProtection="1">
      <alignment horizontal="center" vertical="center"/>
      <protection locked="0"/>
    </xf>
    <xf numFmtId="0" fontId="245" fillId="0" borderId="44" xfId="0" applyFont="1" applyFill="1" applyBorder="1" applyAlignment="1" applyProtection="1">
      <alignment horizontal="center" vertical="center"/>
      <protection locked="0"/>
    </xf>
    <xf numFmtId="0" fontId="246" fillId="0" borderId="0" xfId="0" applyFont="1" applyFill="1" applyBorder="1" applyAlignment="1" applyProtection="1">
      <alignment horizontal="center" vertical="center"/>
      <protection locked="0"/>
    </xf>
    <xf numFmtId="0" fontId="247" fillId="0" borderId="0" xfId="0" applyFont="1" applyFill="1" applyBorder="1" applyAlignment="1" applyProtection="1">
      <alignment horizontal="center" vertical="center"/>
    </xf>
    <xf numFmtId="0" fontId="249" fillId="0" borderId="75" xfId="0" applyFont="1" applyFill="1" applyBorder="1" applyAlignment="1" applyProtection="1">
      <alignment vertical="center" wrapText="1"/>
    </xf>
    <xf numFmtId="0" fontId="250" fillId="0" borderId="32" xfId="0" applyFont="1" applyFill="1" applyBorder="1" applyAlignment="1" applyProtection="1">
      <alignment horizontal="center" vertical="center" wrapText="1"/>
    </xf>
    <xf numFmtId="0" fontId="251" fillId="4" borderId="8" xfId="0" applyFont="1" applyFill="1" applyBorder="1" applyAlignment="1" applyProtection="1">
      <alignment vertical="center"/>
    </xf>
    <xf numFmtId="0" fontId="252" fillId="4" borderId="8" xfId="0" applyFont="1" applyFill="1" applyBorder="1" applyAlignment="1" applyProtection="1">
      <alignment horizontal="center" vertical="center"/>
    </xf>
    <xf numFmtId="0" fontId="253" fillId="4" borderId="8" xfId="0" applyFont="1" applyFill="1" applyBorder="1" applyAlignment="1" applyProtection="1">
      <alignment horizontal="right" vertical="center"/>
    </xf>
    <xf numFmtId="0" fontId="254" fillId="4" borderId="8" xfId="0" applyFont="1" applyFill="1" applyBorder="1" applyAlignment="1" applyProtection="1">
      <alignment horizontal="center" vertical="center"/>
      <protection locked="0"/>
    </xf>
    <xf numFmtId="0" fontId="257" fillId="0" borderId="0" xfId="0" applyFont="1" applyFill="1" applyBorder="1" applyAlignment="1" applyProtection="1">
      <alignment vertical="center"/>
    </xf>
    <xf numFmtId="0" fontId="258" fillId="7" borderId="0" xfId="0" applyFont="1" applyFill="1" applyBorder="1" applyAlignment="1" applyProtection="1">
      <alignment vertical="center"/>
    </xf>
    <xf numFmtId="0" fontId="259" fillId="7" borderId="0" xfId="0" applyFont="1" applyFill="1" applyBorder="1" applyAlignment="1" applyProtection="1">
      <alignment horizontal="center" vertical="center"/>
    </xf>
    <xf numFmtId="0" fontId="260" fillId="7" borderId="0" xfId="0" applyFont="1" applyFill="1" applyBorder="1" applyAlignment="1" applyProtection="1">
      <alignment horizontal="right" vertical="center"/>
    </xf>
    <xf numFmtId="0" fontId="261" fillId="0" borderId="0" xfId="0" applyFont="1" applyFill="1" applyBorder="1" applyAlignment="1" applyProtection="1">
      <alignment vertical="center"/>
    </xf>
    <xf numFmtId="0" fontId="262" fillId="0" borderId="0" xfId="0" applyFont="1" applyFill="1" applyBorder="1" applyAlignment="1" applyProtection="1">
      <alignment horizontal="center" vertical="center"/>
    </xf>
    <xf numFmtId="0" fontId="263" fillId="0" borderId="0" xfId="0" applyFont="1" applyFill="1" applyBorder="1" applyAlignment="1" applyProtection="1">
      <alignment vertical="center"/>
    </xf>
    <xf numFmtId="0" fontId="264" fillId="0" borderId="0" xfId="0" applyFont="1" applyFill="1" applyBorder="1" applyAlignment="1" applyProtection="1">
      <alignment horizontal="right" vertical="center"/>
    </xf>
    <xf numFmtId="0" fontId="265" fillId="8" borderId="0" xfId="0" applyFont="1" applyFill="1" applyBorder="1" applyAlignment="1" applyProtection="1">
      <alignment vertical="center"/>
    </xf>
    <xf numFmtId="0" fontId="266" fillId="8" borderId="0" xfId="0" applyFont="1" applyFill="1" applyBorder="1" applyAlignment="1" applyProtection="1">
      <alignment horizontal="center" vertical="center"/>
    </xf>
    <xf numFmtId="0" fontId="267" fillId="8" borderId="0" xfId="0" applyFont="1" applyFill="1" applyBorder="1" applyAlignment="1" applyProtection="1">
      <alignment horizontal="right" vertical="center"/>
    </xf>
    <xf numFmtId="0" fontId="268" fillId="0" borderId="76" xfId="0" applyFont="1" applyFill="1" applyBorder="1" applyAlignment="1" applyProtection="1">
      <alignment horizontal="center" vertical="center"/>
      <protection locked="0"/>
    </xf>
    <xf numFmtId="0" fontId="269" fillId="0" borderId="33" xfId="0" applyFont="1" applyFill="1" applyBorder="1" applyAlignment="1" applyProtection="1">
      <alignment vertical="center" wrapText="1"/>
    </xf>
    <xf numFmtId="0" fontId="270" fillId="0" borderId="45" xfId="0" applyFont="1" applyFill="1" applyBorder="1" applyAlignment="1" applyProtection="1">
      <alignment horizontal="center" vertical="center"/>
    </xf>
    <xf numFmtId="0" fontId="271" fillId="0" borderId="77" xfId="0" applyFont="1" applyFill="1" applyBorder="1" applyAlignment="1" applyProtection="1">
      <alignment vertical="center" wrapText="1"/>
    </xf>
    <xf numFmtId="0" fontId="272" fillId="0" borderId="63" xfId="0" applyFont="1" applyFill="1" applyBorder="1" applyAlignment="1" applyProtection="1">
      <alignment horizontal="center" vertical="center"/>
      <protection locked="0"/>
    </xf>
    <xf numFmtId="0" fontId="273" fillId="0" borderId="0" xfId="0" applyFont="1" applyFill="1" applyBorder="1" applyAlignment="1" applyProtection="1">
      <alignment horizontal="center" vertical="center" wrapText="1"/>
    </xf>
    <xf numFmtId="0" fontId="274" fillId="0" borderId="66" xfId="0" applyFont="1" applyFill="1" applyBorder="1" applyAlignment="1" applyProtection="1">
      <alignment horizontal="left" vertical="center" wrapText="1"/>
    </xf>
    <xf numFmtId="0" fontId="275" fillId="0" borderId="51" xfId="0" applyFont="1" applyFill="1" applyBorder="1" applyAlignment="1" applyProtection="1">
      <alignment horizontal="center" vertical="center"/>
    </xf>
    <xf numFmtId="0" fontId="276" fillId="0" borderId="78" xfId="0" applyFont="1" applyFill="1" applyBorder="1" applyAlignment="1" applyProtection="1">
      <alignment vertical="center" wrapText="1"/>
    </xf>
    <xf numFmtId="0" fontId="277" fillId="0" borderId="13" xfId="0" applyFont="1" applyFill="1" applyBorder="1" applyAlignment="1" applyProtection="1">
      <alignment horizontal="center" vertical="center" wrapText="1"/>
    </xf>
    <xf numFmtId="0" fontId="278" fillId="0" borderId="79" xfId="0" applyFont="1" applyFill="1" applyBorder="1" applyAlignment="1" applyProtection="1">
      <alignment horizontal="center" vertical="center"/>
      <protection locked="0"/>
    </xf>
    <xf numFmtId="0" fontId="279" fillId="0" borderId="60" xfId="0" applyFont="1" applyFill="1" applyBorder="1" applyAlignment="1" applyProtection="1">
      <alignment horizontal="center" vertical="center"/>
    </xf>
    <xf numFmtId="0" fontId="280" fillId="0" borderId="80" xfId="0" applyFont="1" applyFill="1" applyBorder="1" applyAlignment="1" applyProtection="1">
      <alignment vertical="center" wrapText="1"/>
    </xf>
    <xf numFmtId="0" fontId="281" fillId="0" borderId="73" xfId="0" applyFont="1" applyFill="1" applyBorder="1" applyAlignment="1" applyProtection="1">
      <alignment horizontal="center" vertical="center"/>
      <protection locked="0"/>
    </xf>
    <xf numFmtId="0" fontId="282" fillId="2" borderId="46" xfId="0" applyFont="1" applyFill="1" applyBorder="1" applyAlignment="1" applyProtection="1">
      <alignment vertical="center"/>
    </xf>
    <xf numFmtId="0" fontId="283" fillId="2" borderId="60" xfId="0" applyFont="1" applyFill="1" applyBorder="1" applyAlignment="1" applyProtection="1">
      <alignment horizontal="center" vertical="center"/>
    </xf>
    <xf numFmtId="0" fontId="284" fillId="2" borderId="80" xfId="0" applyFont="1" applyFill="1" applyBorder="1" applyAlignment="1" applyProtection="1">
      <alignment vertical="center" wrapText="1"/>
    </xf>
    <xf numFmtId="0" fontId="285" fillId="2" borderId="49" xfId="0" applyFont="1" applyFill="1" applyBorder="1" applyAlignment="1" applyProtection="1">
      <alignment horizontal="center" vertical="center"/>
    </xf>
    <xf numFmtId="0" fontId="286" fillId="2" borderId="60" xfId="0" applyFont="1" applyFill="1" applyBorder="1" applyAlignment="1" applyProtection="1">
      <alignment horizontal="center" vertical="center"/>
      <protection locked="0"/>
    </xf>
    <xf numFmtId="0" fontId="287" fillId="2" borderId="73" xfId="0" applyFont="1" applyFill="1" applyBorder="1" applyAlignment="1" applyProtection="1">
      <alignment horizontal="center" vertical="center"/>
      <protection locked="0"/>
    </xf>
    <xf numFmtId="0" fontId="288" fillId="2" borderId="46" xfId="0" applyFont="1" applyFill="1" applyBorder="1" applyAlignment="1" applyProtection="1">
      <alignment horizontal="left" vertical="center" wrapText="1"/>
    </xf>
    <xf numFmtId="0" fontId="289" fillId="2" borderId="49" xfId="0" applyFont="1" applyFill="1" applyBorder="1" applyAlignment="1" applyProtection="1">
      <alignment horizontal="center" vertical="center" wrapText="1"/>
    </xf>
    <xf numFmtId="0" fontId="290" fillId="2" borderId="46" xfId="0" applyFont="1" applyFill="1" applyBorder="1" applyAlignment="1" applyProtection="1">
      <alignment vertical="center" wrapText="1"/>
    </xf>
    <xf numFmtId="0" fontId="291" fillId="2" borderId="52" xfId="0" applyFont="1" applyFill="1" applyBorder="1" applyAlignment="1" applyProtection="1">
      <alignment vertical="center" wrapText="1"/>
    </xf>
    <xf numFmtId="0" fontId="292" fillId="2" borderId="55" xfId="0" applyFont="1" applyFill="1" applyBorder="1" applyAlignment="1" applyProtection="1">
      <alignment horizontal="center" vertical="center"/>
    </xf>
    <xf numFmtId="0" fontId="293" fillId="2" borderId="27" xfId="0" applyFont="1" applyFill="1" applyBorder="1" applyAlignment="1" applyProtection="1">
      <alignment vertical="center" wrapText="1"/>
    </xf>
    <xf numFmtId="0" fontId="294" fillId="2" borderId="9" xfId="0" applyFont="1" applyFill="1" applyBorder="1" applyAlignment="1" applyProtection="1">
      <alignment horizontal="center" vertical="center"/>
    </xf>
    <xf numFmtId="0" fontId="295" fillId="2" borderId="55" xfId="0" applyFont="1" applyFill="1" applyBorder="1" applyAlignment="1" applyProtection="1">
      <alignment horizontal="center" vertical="center"/>
      <protection locked="0"/>
    </xf>
    <xf numFmtId="0" fontId="296" fillId="2" borderId="61" xfId="0" applyFont="1" applyFill="1" applyBorder="1" applyAlignment="1" applyProtection="1">
      <alignment horizontal="center" vertical="center"/>
      <protection locked="0"/>
    </xf>
    <xf numFmtId="0" fontId="299" fillId="2" borderId="42" xfId="0" applyFont="1" applyFill="1" applyBorder="1" applyAlignment="1" applyProtection="1">
      <alignment horizontal="center" vertical="center"/>
    </xf>
    <xf numFmtId="0" fontId="301" fillId="2" borderId="74" xfId="0" applyFont="1" applyFill="1" applyBorder="1" applyAlignment="1" applyProtection="1">
      <alignment horizontal="center" vertical="center"/>
      <protection locked="0"/>
    </xf>
    <xf numFmtId="0" fontId="302" fillId="2" borderId="44" xfId="0" applyFont="1" applyFill="1" applyBorder="1" applyAlignment="1" applyProtection="1">
      <alignment horizontal="center" vertical="center"/>
      <protection locked="0"/>
    </xf>
    <xf numFmtId="0" fontId="303" fillId="2" borderId="7" xfId="0" applyFont="1" applyFill="1" applyBorder="1" applyAlignment="1" applyProtection="1">
      <alignment vertical="center"/>
    </xf>
    <xf numFmtId="0" fontId="304" fillId="2" borderId="59" xfId="0" applyFont="1" applyFill="1" applyBorder="1" applyAlignment="1" applyProtection="1">
      <alignment horizontal="center" vertical="center"/>
    </xf>
    <xf numFmtId="0" fontId="305" fillId="2" borderId="69" xfId="0" applyFont="1" applyFill="1" applyBorder="1" applyAlignment="1" applyProtection="1">
      <alignment vertical="center" wrapText="1"/>
    </xf>
    <xf numFmtId="0" fontId="306" fillId="2" borderId="57" xfId="0" applyFont="1" applyFill="1" applyBorder="1" applyAlignment="1" applyProtection="1">
      <alignment horizontal="center" vertical="center"/>
    </xf>
    <xf numFmtId="0" fontId="307" fillId="2" borderId="58" xfId="0" applyFont="1" applyFill="1" applyBorder="1" applyAlignment="1" applyProtection="1">
      <alignment horizontal="center" vertical="center"/>
    </xf>
    <xf numFmtId="0" fontId="308" fillId="2" borderId="7" xfId="0" applyFont="1" applyFill="1" applyBorder="1" applyAlignment="1" applyProtection="1">
      <alignment horizontal="center" vertical="center"/>
      <protection locked="0"/>
    </xf>
    <xf numFmtId="0" fontId="309" fillId="0" borderId="0" xfId="0" applyFont="1" applyFill="1" applyBorder="1" applyAlignment="1" applyProtection="1">
      <alignment horizontal="left" vertical="center" wrapText="1"/>
    </xf>
    <xf numFmtId="0" fontId="310" fillId="0" borderId="0" xfId="0" applyFont="1" applyFill="1" applyBorder="1" applyAlignment="1" applyProtection="1">
      <alignment horizontal="center" vertical="center" wrapText="1"/>
    </xf>
    <xf numFmtId="0" fontId="311" fillId="0" borderId="0" xfId="0" applyFont="1" applyFill="1" applyBorder="1" applyAlignment="1" applyProtection="1">
      <alignment horizontal="center" vertical="center" wrapText="1"/>
      <protection locked="0"/>
    </xf>
    <xf numFmtId="0" fontId="313" fillId="0" borderId="59" xfId="0" applyFont="1" applyFill="1" applyBorder="1" applyAlignment="1" applyProtection="1">
      <alignment vertical="center" wrapText="1"/>
    </xf>
    <xf numFmtId="0" fontId="314" fillId="0" borderId="59" xfId="0" applyFont="1" applyFill="1" applyBorder="1" applyAlignment="1" applyProtection="1">
      <alignment horizontal="center" vertical="center" wrapText="1"/>
    </xf>
    <xf numFmtId="0" fontId="315" fillId="2" borderId="59" xfId="0" applyFont="1" applyFill="1" applyBorder="1" applyAlignment="1" applyProtection="1">
      <alignment horizontal="center" vertical="center"/>
      <protection locked="0"/>
    </xf>
    <xf numFmtId="0" fontId="316" fillId="10" borderId="0" xfId="0" applyFont="1" applyFill="1" applyBorder="1" applyAlignment="1" applyProtection="1">
      <alignment vertical="center"/>
    </xf>
    <xf numFmtId="0" fontId="317" fillId="10" borderId="0" xfId="0" applyFont="1" applyFill="1" applyBorder="1" applyAlignment="1" applyProtection="1">
      <alignment horizontal="center" vertical="center"/>
    </xf>
    <xf numFmtId="0" fontId="318" fillId="10" borderId="0" xfId="0" applyFont="1" applyFill="1" applyBorder="1" applyAlignment="1" applyProtection="1">
      <alignment horizontal="right" vertical="center"/>
    </xf>
    <xf numFmtId="0" fontId="319" fillId="2" borderId="0" xfId="0" applyFont="1" applyFill="1" applyBorder="1" applyAlignment="1" applyProtection="1">
      <alignment horizontal="center" vertical="center"/>
      <protection locked="0"/>
    </xf>
    <xf numFmtId="0" fontId="320" fillId="2" borderId="0" xfId="0" applyFont="1" applyFill="1" applyBorder="1" applyAlignment="1" applyProtection="1">
      <alignment horizontal="center" vertical="center"/>
    </xf>
    <xf numFmtId="0" fontId="321" fillId="2" borderId="59" xfId="0" applyFont="1" applyFill="1" applyBorder="1" applyAlignment="1" applyProtection="1">
      <alignment vertical="center"/>
    </xf>
    <xf numFmtId="0" fontId="322" fillId="2" borderId="56" xfId="0" applyFont="1" applyFill="1" applyBorder="1" applyAlignment="1" applyProtection="1">
      <alignment vertical="center" wrapText="1"/>
    </xf>
    <xf numFmtId="0" fontId="323" fillId="2" borderId="57" xfId="0" applyFont="1" applyFill="1" applyBorder="1" applyAlignment="1" applyProtection="1">
      <alignment horizontal="center" vertical="center"/>
    </xf>
    <xf numFmtId="0" fontId="324" fillId="2" borderId="0" xfId="0" applyFont="1" applyFill="1" applyBorder="1" applyAlignment="1" applyProtection="1">
      <alignment horizontal="center" vertical="center"/>
      <protection locked="0"/>
    </xf>
    <xf numFmtId="0" fontId="326" fillId="0" borderId="57" xfId="0" applyFont="1" applyFill="1" applyBorder="1" applyAlignment="1" applyProtection="1">
      <alignment vertical="center" wrapText="1"/>
    </xf>
    <xf numFmtId="0" fontId="327" fillId="2" borderId="7" xfId="0" applyFont="1" applyFill="1" applyBorder="1" applyAlignment="1" applyProtection="1">
      <alignment horizontal="center" vertical="center"/>
      <protection locked="0"/>
    </xf>
    <xf numFmtId="0" fontId="328" fillId="0" borderId="62" xfId="0" applyFont="1" applyFill="1" applyBorder="1" applyAlignment="1" applyProtection="1">
      <alignment horizontal="center" vertical="center"/>
      <protection locked="0"/>
    </xf>
    <xf numFmtId="0" fontId="329" fillId="2" borderId="0" xfId="0" applyFont="1" applyFill="1" applyBorder="1" applyAlignment="1" applyProtection="1">
      <alignment horizontal="center" vertical="center" wrapText="1"/>
    </xf>
    <xf numFmtId="0" fontId="330" fillId="0" borderId="0" xfId="0" applyFont="1" applyFill="1" applyBorder="1" applyAlignment="1" applyProtection="1">
      <alignment vertical="center" wrapText="1"/>
    </xf>
    <xf numFmtId="0" fontId="333" fillId="0" borderId="0" xfId="0" applyFont="1" applyFill="1" applyBorder="1" applyAlignment="1" applyProtection="1">
      <alignment horizontal="center" vertical="center" wrapText="1"/>
      <protection locked="0"/>
    </xf>
    <xf numFmtId="0" fontId="335" fillId="0" borderId="83" xfId="0" applyFont="1" applyFill="1" applyBorder="1" applyAlignment="1" applyProtection="1">
      <alignment horizontal="center" vertical="center"/>
    </xf>
    <xf numFmtId="0" fontId="338" fillId="0" borderId="59" xfId="0" applyFont="1" applyFill="1" applyBorder="1" applyAlignment="1" applyProtection="1">
      <alignment horizontal="center" vertical="center"/>
    </xf>
    <xf numFmtId="0" fontId="339" fillId="0" borderId="69" xfId="0" applyFont="1" applyFill="1" applyBorder="1" applyAlignment="1" applyProtection="1">
      <alignment vertical="center" wrapText="1"/>
    </xf>
    <xf numFmtId="0" fontId="341" fillId="0" borderId="0" xfId="0" applyFont="1" applyFill="1" applyBorder="1" applyAlignment="1" applyProtection="1">
      <alignment horizontal="left" vertical="center"/>
    </xf>
    <xf numFmtId="0" fontId="342" fillId="0" borderId="0" xfId="0" applyFont="1" applyFill="1" applyBorder="1" applyAlignment="1" applyProtection="1">
      <alignment vertical="center"/>
    </xf>
    <xf numFmtId="0" fontId="343" fillId="0" borderId="0" xfId="0" applyFont="1" applyFill="1" applyBorder="1" applyAlignment="1" applyProtection="1">
      <alignment horizontal="center" vertical="center"/>
    </xf>
    <xf numFmtId="0" fontId="344" fillId="0" borderId="0" xfId="0" applyFont="1" applyFill="1" applyBorder="1" applyAlignment="1" applyProtection="1">
      <alignment horizontal="center" vertical="top" wrapText="1"/>
      <protection locked="0"/>
    </xf>
    <xf numFmtId="0" fontId="345" fillId="4" borderId="8" xfId="0" applyFont="1" applyFill="1" applyBorder="1" applyAlignment="1" applyProtection="1">
      <alignment horizontal="center" vertical="center"/>
    </xf>
    <xf numFmtId="0" fontId="346" fillId="4" borderId="8" xfId="0" applyFont="1" applyFill="1" applyBorder="1" applyAlignment="1" applyProtection="1">
      <alignment vertical="center" wrapText="1"/>
    </xf>
    <xf numFmtId="0" fontId="347" fillId="4" borderId="8" xfId="0" applyFont="1" applyFill="1" applyBorder="1" applyAlignment="1" applyProtection="1">
      <alignment horizontal="center" vertical="center" wrapText="1"/>
    </xf>
    <xf numFmtId="49" fontId="348" fillId="4" borderId="62" xfId="0" applyNumberFormat="1" applyFont="1" applyFill="1" applyBorder="1" applyAlignment="1" applyProtection="1">
      <alignment horizontal="right" vertical="center"/>
    </xf>
    <xf numFmtId="0" fontId="349" fillId="0" borderId="0" xfId="0" applyFont="1" applyFill="1" applyBorder="1" applyAlignment="1" applyProtection="1">
      <alignment vertical="center"/>
    </xf>
    <xf numFmtId="0" fontId="350" fillId="0" borderId="0" xfId="0" applyFont="1" applyFill="1" applyBorder="1" applyAlignment="1" applyProtection="1">
      <alignment horizontal="center" vertical="center"/>
    </xf>
    <xf numFmtId="0" fontId="351" fillId="0" borderId="0" xfId="0" applyFont="1" applyFill="1" applyBorder="1" applyAlignment="1" applyProtection="1">
      <alignment horizontal="center" vertical="center"/>
    </xf>
    <xf numFmtId="0" fontId="352" fillId="0" borderId="0" xfId="0" applyFont="1" applyFill="1" applyBorder="1" applyAlignment="1" applyProtection="1">
      <alignment horizontal="center" vertical="center"/>
      <protection locked="0"/>
    </xf>
    <xf numFmtId="49" fontId="353" fillId="0" borderId="0" xfId="0" applyNumberFormat="1" applyFont="1" applyFill="1" applyBorder="1" applyAlignment="1" applyProtection="1">
      <alignment horizontal="right" vertical="center"/>
    </xf>
    <xf numFmtId="0" fontId="354" fillId="0" borderId="0" xfId="0" applyFont="1" applyFill="1" applyBorder="1" applyAlignment="1" applyProtection="1">
      <alignment horizontal="center" vertical="center" wrapText="1"/>
    </xf>
    <xf numFmtId="0" fontId="356" fillId="2" borderId="58" xfId="0" applyFont="1" applyFill="1" applyBorder="1" applyAlignment="1" applyProtection="1">
      <alignment horizontal="center" vertical="center" wrapText="1"/>
    </xf>
    <xf numFmtId="0" fontId="358" fillId="2" borderId="50" xfId="0" applyFont="1" applyFill="1" applyBorder="1" applyAlignment="1" applyProtection="1">
      <alignment horizontal="center" vertical="center"/>
    </xf>
    <xf numFmtId="165" fontId="362" fillId="0" borderId="0" xfId="0" applyNumberFormat="1" applyFont="1" applyFill="1" applyBorder="1" applyAlignment="1" applyProtection="1">
      <alignment horizontal="center" vertical="center"/>
    </xf>
    <xf numFmtId="0" fontId="365" fillId="2" borderId="43" xfId="0" applyFont="1" applyFill="1" applyBorder="1" applyAlignment="1" applyProtection="1">
      <alignment vertical="center" wrapText="1"/>
    </xf>
    <xf numFmtId="0" fontId="366" fillId="2" borderId="66" xfId="0" applyFont="1" applyFill="1" applyBorder="1" applyAlignment="1" applyProtection="1">
      <alignment horizontal="left" vertical="center"/>
    </xf>
    <xf numFmtId="0" fontId="373" fillId="2" borderId="0" xfId="0" applyFont="1" applyFill="1" applyBorder="1" applyAlignment="1" applyProtection="1">
      <alignment vertical="center"/>
    </xf>
    <xf numFmtId="0" fontId="374" fillId="2" borderId="39" xfId="0" applyFont="1" applyFill="1" applyBorder="1" applyAlignment="1" applyProtection="1">
      <alignment horizontal="left" vertical="center"/>
    </xf>
    <xf numFmtId="0" fontId="382" fillId="2" borderId="0" xfId="0" applyFont="1" applyFill="1" applyBorder="1" applyAlignment="1" applyProtection="1">
      <alignment horizontal="left" vertical="center"/>
    </xf>
    <xf numFmtId="0" fontId="383" fillId="2" borderId="0" xfId="0" applyFont="1" applyFill="1" applyBorder="1" applyAlignment="1" applyProtection="1">
      <alignment horizontal="center" vertical="center"/>
    </xf>
    <xf numFmtId="49" fontId="384" fillId="2" borderId="0" xfId="0" applyNumberFormat="1" applyFont="1" applyFill="1" applyBorder="1" applyAlignment="1" applyProtection="1">
      <alignment horizontal="right" vertical="center"/>
    </xf>
    <xf numFmtId="49" fontId="385" fillId="0" borderId="0" xfId="0" applyNumberFormat="1" applyFont="1" applyFill="1" applyBorder="1" applyAlignment="1" applyProtection="1">
      <alignment vertical="center"/>
    </xf>
    <xf numFmtId="0" fontId="386" fillId="0" borderId="0" xfId="0" applyFont="1" applyFill="1" applyBorder="1" applyAlignment="1" applyProtection="1">
      <alignment horizontal="center" vertical="center"/>
    </xf>
    <xf numFmtId="0" fontId="387" fillId="0" borderId="33" xfId="0" applyFont="1" applyFill="1" applyBorder="1" applyAlignment="1" applyProtection="1">
      <alignment horizontal="center" vertical="center"/>
      <protection locked="0"/>
    </xf>
    <xf numFmtId="0" fontId="388" fillId="0" borderId="46" xfId="0" applyFont="1" applyFill="1" applyBorder="1" applyAlignment="1" applyProtection="1">
      <alignment horizontal="left" vertical="center" wrapText="1"/>
    </xf>
    <xf numFmtId="0" fontId="389" fillId="0" borderId="27" xfId="0" applyFont="1" applyFill="1" applyBorder="1" applyAlignment="1" applyProtection="1">
      <alignment vertical="center" wrapText="1"/>
    </xf>
    <xf numFmtId="0" fontId="390" fillId="0" borderId="74" xfId="0" applyFont="1" applyFill="1" applyBorder="1" applyAlignment="1" applyProtection="1">
      <alignment horizontal="center" vertical="center"/>
    </xf>
    <xf numFmtId="0" fontId="391" fillId="0" borderId="81" xfId="0" applyFont="1" applyFill="1" applyBorder="1" applyAlignment="1" applyProtection="1">
      <alignment vertical="center" wrapText="1"/>
    </xf>
    <xf numFmtId="0" fontId="392" fillId="0" borderId="86" xfId="0" applyFont="1" applyFill="1" applyBorder="1" applyAlignment="1" applyProtection="1">
      <alignment horizontal="center" vertical="center"/>
    </xf>
    <xf numFmtId="0" fontId="393" fillId="0" borderId="39" xfId="0" applyFont="1" applyFill="1" applyBorder="1" applyAlignment="1" applyProtection="1">
      <alignment horizontal="center" vertical="center"/>
      <protection locked="0"/>
    </xf>
    <xf numFmtId="0" fontId="394" fillId="11" borderId="75" xfId="0" applyFont="1" applyFill="1" applyBorder="1" applyAlignment="1" applyProtection="1">
      <alignment horizontal="center" vertical="center" wrapText="1"/>
      <protection locked="0"/>
    </xf>
    <xf numFmtId="0" fontId="396" fillId="0" borderId="74" xfId="0" applyFont="1" applyFill="1" applyBorder="1" applyAlignment="1" applyProtection="1">
      <alignment horizontal="center" vertical="center"/>
      <protection locked="0"/>
    </xf>
    <xf numFmtId="0" fontId="397" fillId="0" borderId="45" xfId="0" applyFont="1" applyFill="1" applyBorder="1" applyAlignment="1" applyProtection="1">
      <alignment vertical="center"/>
    </xf>
    <xf numFmtId="0" fontId="398" fillId="2" borderId="37" xfId="0" applyFont="1" applyFill="1" applyBorder="1" applyAlignment="1" applyProtection="1">
      <alignment horizontal="center" vertical="center"/>
    </xf>
    <xf numFmtId="0" fontId="399" fillId="0" borderId="91" xfId="0" applyFont="1" applyFill="1" applyBorder="1" applyAlignment="1" applyProtection="1">
      <alignment horizontal="center" vertical="center"/>
    </xf>
    <xf numFmtId="0" fontId="400" fillId="0" borderId="0" xfId="0" applyFont="1" applyFill="1" applyBorder="1" applyAlignment="1" applyProtection="1">
      <alignment vertical="center"/>
    </xf>
    <xf numFmtId="0" fontId="401" fillId="0" borderId="45" xfId="0" applyFont="1" applyFill="1" applyBorder="1" applyAlignment="1" applyProtection="1">
      <alignment horizontal="center" vertical="center"/>
      <protection locked="0"/>
    </xf>
    <xf numFmtId="0" fontId="402" fillId="0" borderId="60" xfId="0" applyFont="1" applyFill="1" applyBorder="1" applyAlignment="1" applyProtection="1">
      <alignment horizontal="left" vertical="center"/>
    </xf>
    <xf numFmtId="0" fontId="403" fillId="0" borderId="74" xfId="0" applyFont="1" applyFill="1" applyBorder="1" applyAlignment="1" applyProtection="1">
      <alignment horizontal="left" vertical="center"/>
    </xf>
    <xf numFmtId="0" fontId="404" fillId="0" borderId="62" xfId="0" applyFont="1" applyFill="1" applyBorder="1" applyAlignment="1" applyProtection="1">
      <alignment horizontal="center" vertical="center" wrapText="1"/>
      <protection locked="0"/>
    </xf>
    <xf numFmtId="0" fontId="405" fillId="0" borderId="0" xfId="0" applyFont="1" applyFill="1" applyBorder="1" applyAlignment="1" applyProtection="1"/>
    <xf numFmtId="0" fontId="406" fillId="0" borderId="0" xfId="0" applyFont="1" applyFill="1" applyBorder="1" applyAlignment="1" applyProtection="1"/>
    <xf numFmtId="0" fontId="407" fillId="0" borderId="59" xfId="0" applyFont="1" applyFill="1" applyBorder="1" applyAlignment="1" applyProtection="1">
      <alignment vertical="center"/>
    </xf>
    <xf numFmtId="0" fontId="408" fillId="0" borderId="74" xfId="0" applyFont="1" applyFill="1" applyBorder="1" applyAlignment="1" applyProtection="1">
      <alignment horizontal="center" vertical="center"/>
      <protection locked="0"/>
    </xf>
    <xf numFmtId="0" fontId="409" fillId="0" borderId="84" xfId="0" applyFont="1" applyFill="1" applyBorder="1" applyAlignment="1" applyProtection="1">
      <alignment vertical="center"/>
    </xf>
    <xf numFmtId="0" fontId="410" fillId="0" borderId="84" xfId="0" applyFont="1" applyFill="1" applyBorder="1" applyAlignment="1" applyProtection="1">
      <alignment horizontal="center" vertical="center"/>
    </xf>
    <xf numFmtId="0" fontId="411" fillId="0" borderId="84" xfId="0" applyFont="1" applyFill="1" applyBorder="1" applyAlignment="1" applyProtection="1">
      <alignment vertical="center"/>
    </xf>
    <xf numFmtId="0" fontId="412" fillId="0" borderId="0" xfId="0" applyFont="1" applyFill="1" applyBorder="1" applyAlignment="1" applyProtection="1">
      <alignment horizontal="center" vertical="center"/>
      <protection locked="0"/>
    </xf>
    <xf numFmtId="0" fontId="413" fillId="0" borderId="7" xfId="0" applyFont="1" applyFill="1" applyBorder="1" applyAlignment="1" applyProtection="1">
      <alignment horizontal="center" vertical="center"/>
      <protection locked="0"/>
    </xf>
    <xf numFmtId="0" fontId="414" fillId="0" borderId="0" xfId="0" applyFont="1" applyFill="1" applyBorder="1" applyAlignment="1" applyProtection="1">
      <alignment horizontal="center" vertical="center"/>
    </xf>
    <xf numFmtId="0" fontId="416" fillId="0" borderId="0" xfId="0" applyFont="1" applyFill="1" applyBorder="1" applyAlignment="1" applyProtection="1">
      <alignment horizontal="right" vertical="center"/>
    </xf>
    <xf numFmtId="0" fontId="417" fillId="0" borderId="59" xfId="0" applyFont="1" applyFill="1" applyBorder="1" applyAlignment="1" applyProtection="1">
      <alignment horizontal="center" vertical="center" wrapText="1"/>
      <protection locked="0"/>
    </xf>
    <xf numFmtId="0" fontId="418" fillId="0" borderId="45" xfId="0" applyFont="1" applyFill="1" applyBorder="1" applyAlignment="1" applyProtection="1">
      <alignment horizontal="left" vertical="center"/>
    </xf>
    <xf numFmtId="0" fontId="419" fillId="0" borderId="60" xfId="0" applyFont="1" applyFill="1" applyBorder="1" applyAlignment="1" applyProtection="1">
      <alignment horizontal="left" vertical="center" wrapText="1"/>
    </xf>
    <xf numFmtId="0" fontId="423" fillId="0" borderId="51" xfId="0" applyFont="1" applyFill="1" applyBorder="1" applyAlignment="1" applyProtection="1">
      <alignment horizontal="left" vertical="center"/>
    </xf>
    <xf numFmtId="0" fontId="424" fillId="0" borderId="74" xfId="0" applyFont="1" applyFill="1" applyBorder="1" applyAlignment="1" applyProtection="1">
      <alignment horizontal="left" vertical="center" wrapText="1"/>
    </xf>
    <xf numFmtId="0" fontId="425" fillId="7" borderId="32" xfId="0" applyFont="1" applyFill="1" applyBorder="1" applyAlignment="1" applyProtection="1">
      <alignment horizontal="left" vertical="center"/>
    </xf>
    <xf numFmtId="0" fontId="426" fillId="7" borderId="65" xfId="0" applyFont="1" applyFill="1" applyBorder="1" applyAlignment="1" applyProtection="1">
      <alignment vertical="center"/>
    </xf>
    <xf numFmtId="0" fontId="427" fillId="7" borderId="65" xfId="0" applyFont="1" applyFill="1" applyBorder="1" applyAlignment="1" applyProtection="1">
      <alignment horizontal="center" vertical="center"/>
    </xf>
    <xf numFmtId="0" fontId="428" fillId="7" borderId="65" xfId="0" applyFont="1" applyFill="1" applyBorder="1" applyAlignment="1" applyProtection="1">
      <alignment horizontal="right" vertical="center"/>
    </xf>
    <xf numFmtId="0" fontId="429" fillId="0" borderId="0" xfId="0" applyFont="1" applyFill="1" applyBorder="1" applyAlignment="1" applyProtection="1">
      <alignment vertical="center"/>
    </xf>
    <xf numFmtId="0" fontId="430" fillId="4" borderId="8" xfId="0" applyFont="1" applyFill="1" applyBorder="1" applyAlignment="1" applyProtection="1">
      <alignment horizontal="center" vertical="center"/>
    </xf>
    <xf numFmtId="0" fontId="431" fillId="4" borderId="8" xfId="0" applyFont="1" applyFill="1" applyBorder="1" applyAlignment="1" applyProtection="1">
      <alignment vertical="center"/>
    </xf>
    <xf numFmtId="0" fontId="432" fillId="4" borderId="8" xfId="0" applyFont="1" applyFill="1" applyBorder="1" applyAlignment="1" applyProtection="1">
      <alignment horizontal="center" vertical="center" wrapText="1"/>
      <protection locked="0"/>
    </xf>
    <xf numFmtId="0" fontId="433" fillId="4" borderId="8" xfId="0" applyFont="1" applyFill="1" applyBorder="1" applyAlignment="1" applyProtection="1">
      <alignment horizontal="center" vertical="center"/>
      <protection locked="0"/>
    </xf>
    <xf numFmtId="0" fontId="434" fillId="4" borderId="62" xfId="0" applyFont="1" applyFill="1" applyBorder="1" applyAlignment="1" applyProtection="1">
      <alignment horizontal="center" vertical="center"/>
    </xf>
    <xf numFmtId="0" fontId="435" fillId="5" borderId="0" xfId="0" applyFont="1" applyFill="1" applyBorder="1" applyAlignment="1" applyProtection="1">
      <alignment vertical="center"/>
    </xf>
    <xf numFmtId="0" fontId="436" fillId="5" borderId="0" xfId="0" applyFont="1" applyFill="1" applyBorder="1" applyAlignment="1" applyProtection="1">
      <alignment horizontal="center" vertical="center"/>
    </xf>
    <xf numFmtId="0" fontId="437" fillId="0" borderId="71" xfId="0" applyFont="1" applyFill="1" applyBorder="1" applyAlignment="1" applyProtection="1">
      <alignment horizontal="center" vertical="center"/>
      <protection locked="0"/>
    </xf>
    <xf numFmtId="0" fontId="438" fillId="2" borderId="47" xfId="0" applyFont="1" applyFill="1" applyBorder="1" applyAlignment="1" applyProtection="1">
      <alignment horizontal="center" vertical="center" wrapText="1"/>
    </xf>
    <xf numFmtId="0" fontId="439" fillId="2" borderId="48" xfId="0" applyFont="1" applyFill="1" applyBorder="1" applyAlignment="1" applyProtection="1">
      <alignment vertical="center" wrapText="1"/>
    </xf>
    <xf numFmtId="0" fontId="440" fillId="2" borderId="46" xfId="0" applyFont="1" applyFill="1" applyBorder="1" applyAlignment="1" applyProtection="1">
      <alignment horizontal="center" vertical="center"/>
      <protection locked="0"/>
    </xf>
    <xf numFmtId="0" fontId="443" fillId="5" borderId="0" xfId="0" applyFont="1" applyFill="1" applyBorder="1" applyAlignment="1" applyProtection="1">
      <alignment vertical="center"/>
      <protection locked="0"/>
    </xf>
    <xf numFmtId="0" fontId="444" fillId="0" borderId="96" xfId="0" applyFont="1" applyFill="1" applyBorder="1" applyAlignment="1" applyProtection="1">
      <alignment horizontal="center" vertical="center" wrapText="1"/>
      <protection locked="0"/>
    </xf>
    <xf numFmtId="0" fontId="445" fillId="0" borderId="7" xfId="0" applyFont="1" applyFill="1" applyBorder="1" applyAlignment="1" applyProtection="1">
      <alignment vertical="center" wrapText="1"/>
      <protection locked="0"/>
    </xf>
    <xf numFmtId="0" fontId="446" fillId="0" borderId="8" xfId="0" applyFont="1" applyFill="1" applyBorder="1" applyAlignment="1" applyProtection="1">
      <alignment horizontal="center" vertical="center" wrapText="1"/>
      <protection locked="0"/>
    </xf>
    <xf numFmtId="0" fontId="447" fillId="0" borderId="56" xfId="0" applyFont="1" applyFill="1" applyBorder="1" applyAlignment="1" applyProtection="1">
      <alignment vertical="center" wrapText="1"/>
      <protection locked="0"/>
    </xf>
    <xf numFmtId="0" fontId="448" fillId="0" borderId="57" xfId="0" applyFont="1" applyFill="1" applyBorder="1" applyAlignment="1" applyProtection="1">
      <alignment horizontal="center" vertical="center"/>
      <protection locked="0"/>
    </xf>
    <xf numFmtId="0" fontId="449" fillId="0" borderId="57" xfId="0" applyFont="1" applyFill="1" applyBorder="1" applyAlignment="1" applyProtection="1">
      <alignment horizontal="center" vertical="center" wrapText="1"/>
      <protection locked="0"/>
    </xf>
    <xf numFmtId="0" fontId="450" fillId="0" borderId="58" xfId="0" applyFont="1" applyFill="1" applyBorder="1" applyAlignment="1" applyProtection="1">
      <alignment horizontal="right" vertical="center"/>
    </xf>
    <xf numFmtId="0" fontId="452" fillId="0" borderId="47" xfId="0" applyFont="1" applyFill="1" applyBorder="1" applyAlignment="1" applyProtection="1">
      <alignment horizontal="center" vertical="center"/>
    </xf>
    <xf numFmtId="0" fontId="457" fillId="0" borderId="97" xfId="0" applyFont="1" applyFill="1" applyBorder="1" applyAlignment="1" applyProtection="1">
      <alignment vertical="center" wrapText="1"/>
    </xf>
    <xf numFmtId="0" fontId="460" fillId="0" borderId="32" xfId="0" applyFont="1" applyFill="1" applyBorder="1" applyAlignment="1" applyProtection="1">
      <alignment horizontal="center" vertical="center"/>
    </xf>
    <xf numFmtId="0" fontId="462" fillId="9" borderId="0" xfId="0" applyFont="1" applyFill="1" applyBorder="1" applyAlignment="1" applyProtection="1">
      <alignment vertical="center"/>
    </xf>
    <xf numFmtId="0" fontId="463" fillId="9" borderId="0" xfId="0" applyFont="1" applyFill="1" applyBorder="1" applyAlignment="1" applyProtection="1">
      <alignment horizontal="center" vertical="center"/>
    </xf>
    <xf numFmtId="0" fontId="464" fillId="9" borderId="0" xfId="0" applyFont="1" applyFill="1" applyBorder="1" applyAlignment="1" applyProtection="1">
      <alignment horizontal="right" vertical="center"/>
    </xf>
    <xf numFmtId="0" fontId="465" fillId="2" borderId="0" xfId="0" applyFont="1" applyFill="1" applyBorder="1" applyAlignment="1" applyProtection="1">
      <alignment horizontal="center" vertical="center"/>
      <protection locked="0"/>
    </xf>
    <xf numFmtId="0" fontId="467" fillId="2" borderId="59" xfId="0" applyFont="1" applyFill="1" applyBorder="1" applyAlignment="1" applyProtection="1">
      <alignment horizontal="center" vertical="center" wrapText="1"/>
    </xf>
    <xf numFmtId="3" fontId="468" fillId="0" borderId="59" xfId="0" applyNumberFormat="1" applyFont="1" applyFill="1" applyBorder="1" applyAlignment="1" applyProtection="1">
      <alignment horizontal="center" vertical="center"/>
      <protection locked="0"/>
    </xf>
    <xf numFmtId="3" fontId="469" fillId="0" borderId="62" xfId="0" applyNumberFormat="1" applyFont="1" applyFill="1" applyBorder="1" applyAlignment="1" applyProtection="1">
      <alignment horizontal="center" vertical="center"/>
      <protection locked="0"/>
    </xf>
    <xf numFmtId="3" fontId="470" fillId="2" borderId="0" xfId="0" applyNumberFormat="1" applyFont="1" applyFill="1" applyBorder="1" applyAlignment="1" applyProtection="1">
      <alignment horizontal="center" vertical="center"/>
      <protection locked="0"/>
    </xf>
    <xf numFmtId="0" fontId="472" fillId="2" borderId="59" xfId="0" applyFont="1" applyFill="1" applyBorder="1" applyAlignment="1" applyProtection="1">
      <alignment horizontal="center" vertical="center" wrapText="1"/>
    </xf>
    <xf numFmtId="0" fontId="473" fillId="0" borderId="45" xfId="0" applyFont="1" applyFill="1" applyBorder="1" applyAlignment="1" applyProtection="1">
      <alignment vertical="center" wrapText="1"/>
    </xf>
    <xf numFmtId="0" fontId="476" fillId="0" borderId="74" xfId="0" applyFont="1" applyFill="1" applyBorder="1" applyAlignment="1" applyProtection="1">
      <alignment vertical="center"/>
    </xf>
    <xf numFmtId="0" fontId="478" fillId="2" borderId="63" xfId="0" applyFont="1" applyFill="1" applyBorder="1" applyAlignment="1" applyProtection="1">
      <alignment horizontal="center" vertical="center"/>
      <protection locked="0"/>
    </xf>
    <xf numFmtId="0" fontId="479" fillId="0" borderId="45" xfId="0" applyFont="1" applyFill="1" applyBorder="1" applyAlignment="1" applyProtection="1">
      <alignment horizontal="center" vertical="center" wrapText="1"/>
    </xf>
    <xf numFmtId="0" fontId="480" fillId="2" borderId="0" xfId="0" applyFont="1" applyFill="1" applyBorder="1" applyAlignment="1" applyProtection="1">
      <alignment horizontal="left" vertical="center"/>
      <protection locked="0"/>
    </xf>
    <xf numFmtId="0" fontId="481" fillId="2" borderId="60" xfId="0" applyFont="1" applyFill="1" applyBorder="1" applyAlignment="1" applyProtection="1">
      <alignment vertical="center" wrapText="1"/>
    </xf>
    <xf numFmtId="0" fontId="482" fillId="0" borderId="60" xfId="0" applyFont="1" applyFill="1" applyBorder="1" applyAlignment="1" applyProtection="1">
      <alignment horizontal="center" vertical="center" wrapText="1"/>
    </xf>
    <xf numFmtId="0" fontId="483" fillId="0" borderId="60" xfId="0" applyFont="1" applyFill="1" applyBorder="1" applyAlignment="1" applyProtection="1">
      <alignment vertical="center"/>
    </xf>
    <xf numFmtId="0" fontId="484" fillId="0" borderId="74" xfId="0" applyFont="1" applyFill="1" applyBorder="1" applyAlignment="1" applyProtection="1">
      <alignment horizontal="center" vertical="center" wrapText="1"/>
    </xf>
    <xf numFmtId="0" fontId="486" fillId="0" borderId="8" xfId="0" applyFont="1" applyFill="1" applyBorder="1" applyAlignment="1" applyProtection="1">
      <alignment horizontal="center" vertical="center"/>
    </xf>
    <xf numFmtId="0" fontId="487" fillId="0" borderId="59" xfId="0" applyFont="1" applyFill="1" applyBorder="1" applyAlignment="1" applyProtection="1">
      <alignment horizontal="center" vertical="center" wrapText="1"/>
    </xf>
    <xf numFmtId="0" fontId="488" fillId="0" borderId="69" xfId="0" applyFont="1" applyFill="1" applyBorder="1" applyAlignment="1" applyProtection="1">
      <alignment vertical="center" wrapText="1"/>
    </xf>
    <xf numFmtId="0" fontId="489" fillId="0" borderId="0" xfId="0" applyFont="1" applyFill="1" applyBorder="1" applyAlignment="1" applyProtection="1">
      <alignment horizontal="center" vertical="center" wrapText="1"/>
    </xf>
    <xf numFmtId="0" fontId="490" fillId="0" borderId="0" xfId="0" applyFont="1" applyFill="1" applyBorder="1" applyAlignment="1" applyProtection="1">
      <alignment vertical="center" wrapText="1"/>
    </xf>
    <xf numFmtId="0" fontId="491" fillId="0" borderId="0" xfId="0" applyFont="1" applyFill="1" applyBorder="1" applyAlignment="1" applyProtection="1">
      <alignment horizontal="center" vertical="top" wrapText="1"/>
      <protection locked="0"/>
    </xf>
    <xf numFmtId="0" fontId="492" fillId="0" borderId="0" xfId="0" applyFont="1" applyFill="1" applyBorder="1" applyAlignment="1" applyProtection="1">
      <alignment horizontal="right" vertical="top" wrapText="1"/>
      <protection locked="0"/>
    </xf>
    <xf numFmtId="0" fontId="494" fillId="2" borderId="60" xfId="0" applyFont="1" applyFill="1" applyBorder="1" applyAlignment="1" applyProtection="1">
      <alignment horizontal="center" vertical="center" wrapText="1"/>
      <protection locked="0"/>
    </xf>
    <xf numFmtId="0" fontId="495" fillId="2" borderId="73" xfId="0" applyFont="1" applyFill="1" applyBorder="1" applyAlignment="1" applyProtection="1">
      <alignment horizontal="center" vertical="center" wrapText="1"/>
      <protection locked="0"/>
    </xf>
    <xf numFmtId="0" fontId="496" fillId="0" borderId="42" xfId="0" applyFont="1" applyFill="1" applyBorder="1" applyAlignment="1" applyProtection="1">
      <alignment horizontal="center" vertical="center" wrapText="1"/>
    </xf>
    <xf numFmtId="0" fontId="497" fillId="0" borderId="33" xfId="0" applyFont="1" applyFill="1" applyBorder="1" applyAlignment="1" applyProtection="1">
      <alignment horizontal="left" vertical="center" wrapText="1"/>
    </xf>
    <xf numFmtId="0" fontId="501" fillId="0" borderId="32" xfId="0" applyFont="1" applyFill="1" applyBorder="1" applyAlignment="1" applyProtection="1">
      <alignment horizontal="center" vertical="center"/>
      <protection locked="0"/>
    </xf>
    <xf numFmtId="0" fontId="502" fillId="0" borderId="96" xfId="0" applyFont="1" applyFill="1" applyBorder="1" applyAlignment="1" applyProtection="1">
      <alignment horizontal="center" vertical="center"/>
      <protection locked="0"/>
    </xf>
    <xf numFmtId="0" fontId="503" fillId="0" borderId="35" xfId="0" applyFont="1" applyFill="1" applyBorder="1" applyAlignment="1" applyProtection="1">
      <alignment horizontal="center" vertical="center" wrapText="1"/>
    </xf>
    <xf numFmtId="0" fontId="504" fillId="0" borderId="36" xfId="0" applyFont="1" applyFill="1" applyBorder="1" applyAlignment="1" applyProtection="1">
      <alignment vertical="center" wrapText="1"/>
    </xf>
    <xf numFmtId="3" fontId="505" fillId="0" borderId="45" xfId="0" applyNumberFormat="1" applyFont="1" applyFill="1" applyBorder="1" applyAlignment="1" applyProtection="1">
      <alignment horizontal="center" vertical="center"/>
      <protection locked="0"/>
    </xf>
    <xf numFmtId="3" fontId="506" fillId="0" borderId="38" xfId="0" applyNumberFormat="1" applyFont="1" applyFill="1" applyBorder="1" applyAlignment="1" applyProtection="1">
      <alignment horizontal="center" vertical="center"/>
      <protection locked="0"/>
    </xf>
    <xf numFmtId="3" fontId="507" fillId="0" borderId="0" xfId="0" applyNumberFormat="1" applyFont="1" applyFill="1" applyBorder="1" applyAlignment="1" applyProtection="1">
      <alignment horizontal="center" vertical="top" wrapText="1"/>
      <protection locked="0"/>
    </xf>
    <xf numFmtId="0" fontId="508" fillId="0" borderId="48" xfId="0" applyFont="1" applyFill="1" applyBorder="1" applyAlignment="1" applyProtection="1">
      <alignment horizontal="center" vertical="center" wrapText="1"/>
    </xf>
    <xf numFmtId="0" fontId="509" fillId="0" borderId="49" xfId="0" applyFont="1" applyFill="1" applyBorder="1" applyAlignment="1" applyProtection="1">
      <alignment vertical="center" wrapText="1"/>
    </xf>
    <xf numFmtId="0" fontId="510" fillId="0" borderId="52" xfId="0" applyFont="1" applyFill="1" applyBorder="1" applyAlignment="1" applyProtection="1">
      <alignment horizontal="center" vertical="center"/>
    </xf>
    <xf numFmtId="0" fontId="511" fillId="0" borderId="55" xfId="0" applyFont="1" applyFill="1" applyBorder="1" applyAlignment="1" applyProtection="1">
      <alignment horizontal="center" vertical="center"/>
    </xf>
    <xf numFmtId="0" fontId="512" fillId="0" borderId="61" xfId="0" applyFont="1" applyFill="1" applyBorder="1" applyAlignment="1" applyProtection="1">
      <alignment horizontal="center" vertical="center"/>
    </xf>
    <xf numFmtId="0" fontId="513" fillId="0" borderId="66" xfId="0" applyFont="1" applyFill="1" applyBorder="1" applyAlignment="1" applyProtection="1">
      <alignment horizontal="center" vertical="center"/>
    </xf>
    <xf numFmtId="0" fontId="514" fillId="12" borderId="52" xfId="0" applyFont="1" applyFill="1" applyBorder="1" applyAlignment="1" applyProtection="1">
      <alignment horizontal="center" vertical="center"/>
    </xf>
    <xf numFmtId="0" fontId="515" fillId="12" borderId="61" xfId="0" applyFont="1" applyFill="1" applyBorder="1" applyAlignment="1" applyProtection="1">
      <alignment horizontal="center" vertical="center"/>
    </xf>
    <xf numFmtId="0" fontId="516" fillId="0" borderId="46" xfId="0" applyFont="1" applyFill="1" applyBorder="1" applyAlignment="1" applyProtection="1">
      <alignment horizontal="center" vertical="center"/>
    </xf>
    <xf numFmtId="0" fontId="517" fillId="12" borderId="65" xfId="0" applyFont="1" applyFill="1" applyBorder="1" applyAlignment="1" applyProtection="1">
      <alignment horizontal="center" vertical="center"/>
    </xf>
    <xf numFmtId="0" fontId="518" fillId="12" borderId="85" xfId="0" applyFont="1" applyFill="1" applyBorder="1" applyAlignment="1" applyProtection="1">
      <alignment horizontal="center" vertical="center"/>
    </xf>
    <xf numFmtId="0" fontId="519" fillId="0" borderId="53" xfId="0" applyFont="1" applyFill="1" applyBorder="1" applyAlignment="1" applyProtection="1">
      <alignment horizontal="center" vertical="center" wrapText="1"/>
    </xf>
    <xf numFmtId="0" fontId="520" fillId="0" borderId="9" xfId="0" applyFont="1" applyFill="1" applyBorder="1" applyAlignment="1" applyProtection="1">
      <alignment vertical="center" wrapText="1"/>
    </xf>
    <xf numFmtId="0" fontId="521" fillId="2" borderId="56" xfId="0" applyFont="1" applyFill="1" applyBorder="1" applyAlignment="1" applyProtection="1">
      <alignment horizontal="center" vertical="center" wrapText="1"/>
    </xf>
    <xf numFmtId="0" fontId="522" fillId="2" borderId="57" xfId="0" applyFont="1" applyFill="1" applyBorder="1" applyAlignment="1" applyProtection="1">
      <alignment vertical="center" wrapText="1"/>
    </xf>
    <xf numFmtId="0" fontId="523" fillId="0" borderId="7" xfId="0" applyFont="1" applyFill="1" applyBorder="1" applyAlignment="1" applyProtection="1">
      <alignment horizontal="left" vertical="center" wrapText="1"/>
    </xf>
    <xf numFmtId="0" fontId="524" fillId="0" borderId="56" xfId="0" applyFont="1" applyFill="1" applyBorder="1" applyAlignment="1" applyProtection="1">
      <alignment horizontal="center" vertical="center" wrapText="1"/>
    </xf>
    <xf numFmtId="0" fontId="525" fillId="0" borderId="57" xfId="0" applyFont="1" applyFill="1" applyBorder="1" applyAlignment="1" applyProtection="1">
      <alignment vertical="center" wrapText="1"/>
    </xf>
    <xf numFmtId="0" fontId="526" fillId="0" borderId="7" xfId="0" applyFont="1" applyFill="1" applyBorder="1" applyAlignment="1" applyProtection="1">
      <alignment horizontal="center" vertical="center"/>
    </xf>
    <xf numFmtId="0" fontId="527" fillId="2" borderId="59" xfId="0" applyFont="1" applyFill="1" applyBorder="1" applyAlignment="1" applyProtection="1">
      <alignment horizontal="center" vertical="center"/>
    </xf>
    <xf numFmtId="0" fontId="528" fillId="2" borderId="62" xfId="0" applyFont="1" applyFill="1" applyBorder="1" applyAlignment="1" applyProtection="1">
      <alignment horizontal="center" vertical="center"/>
    </xf>
    <xf numFmtId="0" fontId="529" fillId="2" borderId="0" xfId="0" applyFont="1" applyFill="1" applyBorder="1" applyAlignment="1" applyProtection="1">
      <alignment horizontal="left" vertical="center"/>
    </xf>
    <xf numFmtId="0" fontId="530" fillId="4" borderId="8" xfId="0" applyFont="1" applyFill="1" applyBorder="1" applyAlignment="1" applyProtection="1">
      <alignment vertical="center"/>
    </xf>
    <xf numFmtId="0" fontId="531" fillId="4" borderId="8" xfId="0" applyFont="1" applyFill="1" applyBorder="1" applyAlignment="1" applyProtection="1">
      <alignment horizontal="center" vertical="center"/>
    </xf>
    <xf numFmtId="0" fontId="532" fillId="4" borderId="8" xfId="0" applyFont="1" applyFill="1" applyBorder="1" applyAlignment="1" applyProtection="1">
      <alignment horizontal="center" vertical="center"/>
      <protection locked="0"/>
    </xf>
    <xf numFmtId="0" fontId="533" fillId="0" borderId="0" xfId="0" applyFont="1" applyFill="1" applyBorder="1" applyAlignment="1" applyProtection="1">
      <alignment horizontal="center" vertical="center"/>
      <protection locked="0"/>
    </xf>
    <xf numFmtId="0" fontId="537" fillId="0" borderId="0" xfId="0" applyFont="1" applyFill="1" applyBorder="1" applyAlignment="1" applyProtection="1">
      <alignment vertical="center" wrapText="1"/>
    </xf>
    <xf numFmtId="0" fontId="538" fillId="0" borderId="35" xfId="0" applyFont="1" applyFill="1" applyBorder="1" applyAlignment="1" applyProtection="1">
      <alignment horizontal="left" vertical="center" wrapText="1"/>
    </xf>
    <xf numFmtId="0" fontId="539" fillId="0" borderId="45" xfId="0" applyFont="1" applyFill="1" applyBorder="1" applyAlignment="1" applyProtection="1">
      <alignment horizontal="center" vertical="center" wrapText="1"/>
      <protection locked="0"/>
    </xf>
    <xf numFmtId="0" fontId="541" fillId="0" borderId="48" xfId="0" applyFont="1" applyFill="1" applyBorder="1" applyAlignment="1" applyProtection="1">
      <alignment horizontal="left" vertical="center" wrapText="1"/>
    </xf>
    <xf numFmtId="0" fontId="542" fillId="0" borderId="51" xfId="0" applyFont="1" applyFill="1" applyBorder="1" applyAlignment="1" applyProtection="1">
      <alignment horizontal="center" vertical="center" wrapText="1"/>
    </xf>
    <xf numFmtId="0" fontId="543" fillId="2" borderId="48" xfId="0" applyFont="1" applyFill="1" applyBorder="1" applyAlignment="1" applyProtection="1">
      <alignment horizontal="left" vertical="center" wrapText="1"/>
    </xf>
    <xf numFmtId="0" fontId="544" fillId="0" borderId="78" xfId="0" applyFont="1" applyFill="1" applyBorder="1" applyAlignment="1" applyProtection="1">
      <alignment horizontal="center" vertical="center" wrapText="1"/>
    </xf>
    <xf numFmtId="0" fontId="546" fillId="0" borderId="39" xfId="0" applyFont="1" applyFill="1" applyBorder="1" applyAlignment="1" applyProtection="1">
      <alignment horizontal="left" vertical="center" wrapText="1"/>
    </xf>
    <xf numFmtId="0" fontId="547" fillId="2" borderId="39" xfId="0" applyFont="1" applyFill="1" applyBorder="1" applyAlignment="1" applyProtection="1">
      <alignment horizontal="left" vertical="center"/>
    </xf>
    <xf numFmtId="0" fontId="548" fillId="0" borderId="40" xfId="0" applyFont="1" applyFill="1" applyBorder="1" applyAlignment="1" applyProtection="1">
      <alignment vertical="center" wrapText="1"/>
    </xf>
    <xf numFmtId="0" fontId="549" fillId="0" borderId="40" xfId="0" applyFont="1" applyFill="1" applyBorder="1" applyAlignment="1" applyProtection="1">
      <alignment horizontal="center" vertical="center"/>
    </xf>
    <xf numFmtId="0" fontId="550" fillId="0" borderId="39" xfId="0" applyFont="1" applyFill="1" applyBorder="1" applyAlignment="1" applyProtection="1">
      <alignment horizontal="center" vertical="center"/>
    </xf>
    <xf numFmtId="0" fontId="551" fillId="0" borderId="74" xfId="0" applyFont="1" applyFill="1" applyBorder="1" applyAlignment="1" applyProtection="1">
      <alignment horizontal="center" vertical="center"/>
    </xf>
    <xf numFmtId="0" fontId="552" fillId="0" borderId="44" xfId="0" applyFont="1" applyFill="1" applyBorder="1" applyAlignment="1" applyProtection="1">
      <alignment horizontal="center" vertical="center"/>
    </xf>
    <xf numFmtId="0" fontId="553" fillId="9" borderId="0" xfId="0" applyFont="1" applyFill="1" applyBorder="1" applyAlignment="1" applyProtection="1">
      <alignment horizontal="left" vertical="center"/>
    </xf>
    <xf numFmtId="0" fontId="554" fillId="0" borderId="7" xfId="0" applyFont="1" applyFill="1" applyBorder="1" applyAlignment="1" applyProtection="1">
      <alignment horizontal="left" vertical="center" wrapText="1"/>
    </xf>
    <xf numFmtId="0" fontId="555" fillId="0" borderId="0" xfId="0" applyFont="1" applyFill="1" applyBorder="1" applyAlignment="1" applyProtection="1">
      <alignment horizontal="right" vertical="center" wrapText="1"/>
    </xf>
    <xf numFmtId="0" fontId="556" fillId="9" borderId="32" xfId="0" applyFont="1" applyFill="1" applyBorder="1" applyAlignment="1" applyProtection="1">
      <alignment vertical="center"/>
    </xf>
    <xf numFmtId="0" fontId="557" fillId="9" borderId="32" xfId="0" applyFont="1" applyFill="1" applyBorder="1" applyAlignment="1" applyProtection="1">
      <alignment horizontal="center" vertical="center"/>
    </xf>
    <xf numFmtId="0" fontId="558" fillId="9" borderId="32" xfId="0" applyFont="1" applyFill="1" applyBorder="1" applyAlignment="1" applyProtection="1">
      <alignment horizontal="right" vertical="center"/>
    </xf>
    <xf numFmtId="0" fontId="559" fillId="0" borderId="8" xfId="0" applyFont="1" applyFill="1" applyBorder="1" applyAlignment="1" applyProtection="1">
      <alignment horizontal="center" vertical="center" wrapText="1"/>
      <protection locked="0"/>
    </xf>
    <xf numFmtId="0" fontId="560" fillId="2" borderId="63" xfId="0" applyFont="1" applyFill="1" applyBorder="1" applyAlignment="1" applyProtection="1">
      <alignment horizontal="center" vertical="center" wrapText="1"/>
      <protection locked="0"/>
    </xf>
    <xf numFmtId="0" fontId="561" fillId="0" borderId="0" xfId="0" applyFont="1" applyFill="1" applyBorder="1" applyAlignment="1" applyProtection="1">
      <alignment horizontal="center" vertical="center" wrapText="1"/>
      <protection locked="0"/>
    </xf>
    <xf numFmtId="0" fontId="562" fillId="2" borderId="33" xfId="0" applyFont="1" applyFill="1" applyBorder="1" applyAlignment="1" applyProtection="1">
      <alignment vertical="center"/>
    </xf>
    <xf numFmtId="0" fontId="563" fillId="2" borderId="45" xfId="0" applyFont="1" applyFill="1" applyBorder="1" applyAlignment="1" applyProtection="1">
      <alignment horizontal="center" vertical="center"/>
    </xf>
    <xf numFmtId="0" fontId="564" fillId="2" borderId="35" xfId="0" applyFont="1" applyFill="1" applyBorder="1" applyAlignment="1" applyProtection="1">
      <alignment vertical="center" wrapText="1"/>
    </xf>
    <xf numFmtId="0" fontId="565" fillId="2" borderId="36" xfId="0" applyFont="1" applyFill="1" applyBorder="1" applyAlignment="1" applyProtection="1">
      <alignment horizontal="center" vertical="center"/>
    </xf>
    <xf numFmtId="0" fontId="566" fillId="2" borderId="39" xfId="0" applyFont="1" applyFill="1" applyBorder="1" applyAlignment="1" applyProtection="1">
      <alignment vertical="center"/>
    </xf>
    <xf numFmtId="0" fontId="567" fillId="2" borderId="74" xfId="0" applyFont="1" applyFill="1" applyBorder="1" applyAlignment="1" applyProtection="1">
      <alignment horizontal="center" vertical="center"/>
    </xf>
    <xf numFmtId="0" fontId="568" fillId="2" borderId="41" xfId="0" applyFont="1" applyFill="1" applyBorder="1" applyAlignment="1" applyProtection="1">
      <alignment vertical="center" wrapText="1"/>
    </xf>
    <xf numFmtId="0" fontId="569" fillId="2" borderId="43" xfId="0" applyFont="1" applyFill="1" applyBorder="1" applyAlignment="1" applyProtection="1">
      <alignment horizontal="center" vertical="center"/>
    </xf>
    <xf numFmtId="0" fontId="570" fillId="5" borderId="0" xfId="0" applyFont="1" applyFill="1" applyBorder="1" applyAlignment="1" applyProtection="1">
      <alignment vertical="center"/>
    </xf>
    <xf numFmtId="0" fontId="571" fillId="5" borderId="0" xfId="0" applyFont="1" applyFill="1" applyBorder="1" applyAlignment="1" applyProtection="1">
      <alignment horizontal="center" vertical="center"/>
    </xf>
    <xf numFmtId="0" fontId="572" fillId="0" borderId="45" xfId="0" applyFont="1" applyFill="1" applyBorder="1" applyAlignment="1" applyProtection="1">
      <alignment horizontal="center" vertical="center"/>
    </xf>
    <xf numFmtId="0" fontId="573" fillId="11" borderId="63" xfId="0" applyFont="1" applyFill="1" applyBorder="1" applyAlignment="1" applyProtection="1">
      <alignment horizontal="center" vertical="center" wrapText="1"/>
      <protection locked="0"/>
    </xf>
    <xf numFmtId="0" fontId="575" fillId="11" borderId="89" xfId="0" applyFont="1" applyFill="1" applyBorder="1" applyAlignment="1" applyProtection="1">
      <alignment horizontal="center" vertical="center" wrapText="1"/>
      <protection locked="0"/>
    </xf>
    <xf numFmtId="0" fontId="576" fillId="2" borderId="46" xfId="0" applyFont="1" applyFill="1" applyBorder="1" applyAlignment="1" applyProtection="1">
      <alignment horizontal="left" vertical="center"/>
    </xf>
    <xf numFmtId="0" fontId="577" fillId="2" borderId="60" xfId="0" applyFont="1" applyFill="1" applyBorder="1" applyAlignment="1" applyProtection="1">
      <alignment horizontal="center" vertical="center"/>
    </xf>
    <xf numFmtId="0" fontId="578" fillId="11" borderId="51" xfId="0" applyFont="1" applyFill="1" applyBorder="1" applyAlignment="1" applyProtection="1">
      <alignment horizontal="center" vertical="center" wrapText="1"/>
      <protection locked="0"/>
    </xf>
    <xf numFmtId="0" fontId="580" fillId="2" borderId="49" xfId="0" applyFont="1" applyFill="1" applyBorder="1" applyAlignment="1" applyProtection="1">
      <alignment horizontal="center" vertical="center"/>
    </xf>
    <xf numFmtId="0" fontId="582" fillId="0" borderId="46" xfId="0" applyFont="1" applyFill="1" applyBorder="1" applyAlignment="1" applyProtection="1">
      <alignment horizontal="center" vertical="center"/>
      <protection locked="0"/>
    </xf>
    <xf numFmtId="0" fontId="583" fillId="0" borderId="74" xfId="0" applyFont="1" applyFill="1" applyBorder="1" applyAlignment="1" applyProtection="1">
      <alignment horizontal="center" vertical="center"/>
    </xf>
    <xf numFmtId="0" fontId="584" fillId="2" borderId="89" xfId="0" applyFont="1" applyFill="1" applyBorder="1" applyAlignment="1" applyProtection="1">
      <alignment horizontal="center" vertical="center"/>
      <protection locked="0"/>
    </xf>
    <xf numFmtId="0" fontId="585" fillId="2" borderId="65" xfId="0" applyFont="1" applyFill="1" applyBorder="1" applyAlignment="1" applyProtection="1">
      <alignment horizontal="center" vertical="center"/>
      <protection locked="0"/>
    </xf>
    <xf numFmtId="0" fontId="586" fillId="2" borderId="89" xfId="0" applyFont="1" applyFill="1" applyBorder="1" applyAlignment="1" applyProtection="1">
      <alignment horizontal="center" vertical="center"/>
      <protection locked="0"/>
    </xf>
    <xf numFmtId="0" fontId="587" fillId="0" borderId="0" xfId="0" applyFont="1" applyFill="1" applyBorder="1" applyAlignment="1" applyProtection="1">
      <alignment horizontal="center" vertical="center"/>
    </xf>
    <xf numFmtId="0" fontId="589" fillId="2" borderId="7" xfId="0" applyFont="1" applyFill="1" applyBorder="1" applyAlignment="1" applyProtection="1">
      <alignment horizontal="left" vertical="center" wrapText="1"/>
    </xf>
    <xf numFmtId="0" fontId="590" fillId="0" borderId="59" xfId="0" applyFont="1" applyFill="1" applyBorder="1" applyAlignment="1" applyProtection="1">
      <alignment horizontal="center" vertical="center" wrapText="1"/>
    </xf>
    <xf numFmtId="0" fontId="591" fillId="11" borderId="7" xfId="0" applyFont="1" applyFill="1" applyBorder="1" applyAlignment="1" applyProtection="1">
      <alignment horizontal="center" vertical="center" wrapText="1"/>
      <protection locked="0"/>
    </xf>
    <xf numFmtId="0" fontId="592" fillId="11" borderId="59" xfId="0" applyFont="1" applyFill="1" applyBorder="1" applyAlignment="1" applyProtection="1">
      <alignment horizontal="center" vertical="center" wrapText="1"/>
      <protection locked="0"/>
    </xf>
    <xf numFmtId="0" fontId="593" fillId="0" borderId="0" xfId="0" applyFont="1" applyFill="1" applyBorder="1" applyAlignment="1" applyProtection="1">
      <alignment horizontal="center" vertical="center" wrapText="1"/>
    </xf>
    <xf numFmtId="0" fontId="594" fillId="5" borderId="0" xfId="0" applyFont="1" applyFill="1" applyBorder="1" applyAlignment="1" applyProtection="1">
      <alignment vertical="center" wrapText="1"/>
      <protection locked="0"/>
    </xf>
    <xf numFmtId="0" fontId="595" fillId="5" borderId="32" xfId="0" applyFont="1" applyFill="1" applyBorder="1" applyAlignment="1" applyProtection="1">
      <alignment horizontal="center" vertical="center"/>
    </xf>
    <xf numFmtId="0" fontId="596" fillId="5" borderId="32" xfId="0" applyFont="1" applyFill="1" applyBorder="1" applyAlignment="1" applyProtection="1">
      <alignment vertical="center"/>
    </xf>
    <xf numFmtId="0" fontId="597" fillId="5" borderId="32" xfId="0" applyFont="1" applyFill="1" applyBorder="1" applyAlignment="1" applyProtection="1">
      <alignment horizontal="center" vertical="center"/>
    </xf>
    <xf numFmtId="0" fontId="598" fillId="0" borderId="7" xfId="0" applyFont="1" applyFill="1" applyBorder="1" applyAlignment="1" applyProtection="1">
      <alignment vertical="center" wrapText="1"/>
      <protection locked="0"/>
    </xf>
    <xf numFmtId="0" fontId="599" fillId="0" borderId="59" xfId="0" applyFont="1" applyFill="1" applyBorder="1" applyAlignment="1" applyProtection="1">
      <alignment horizontal="center" vertical="center"/>
    </xf>
    <xf numFmtId="0" fontId="600" fillId="0" borderId="56" xfId="0" applyFont="1" applyFill="1" applyBorder="1" applyAlignment="1" applyProtection="1">
      <alignment vertical="center" wrapText="1"/>
    </xf>
    <xf numFmtId="0" fontId="601" fillId="11" borderId="56" xfId="0" applyFont="1" applyFill="1" applyBorder="1" applyAlignment="1" applyProtection="1">
      <alignment horizontal="center" vertical="center" wrapText="1"/>
      <protection locked="0"/>
    </xf>
    <xf numFmtId="0" fontId="602" fillId="11" borderId="62" xfId="0" applyFont="1" applyFill="1" applyBorder="1" applyAlignment="1" applyProtection="1">
      <alignment horizontal="center" vertical="center" wrapText="1"/>
      <protection locked="0"/>
    </xf>
    <xf numFmtId="0" fontId="603" fillId="0" borderId="75" xfId="0" applyFont="1" applyFill="1" applyBorder="1" applyAlignment="1" applyProtection="1">
      <alignment vertical="center"/>
      <protection locked="0"/>
    </xf>
    <xf numFmtId="0" fontId="604" fillId="0" borderId="88" xfId="0" applyFont="1" applyFill="1" applyBorder="1" applyAlignment="1" applyProtection="1">
      <alignment horizontal="center" vertical="center"/>
    </xf>
    <xf numFmtId="0" fontId="605" fillId="0" borderId="28" xfId="0" applyFont="1" applyFill="1" applyBorder="1" applyAlignment="1" applyProtection="1">
      <alignment horizontal="center" vertical="center"/>
    </xf>
    <xf numFmtId="0" fontId="606" fillId="0" borderId="75" xfId="0" applyFont="1" applyFill="1" applyBorder="1" applyAlignment="1" applyProtection="1">
      <alignment horizontal="center" vertical="center"/>
      <protection locked="0"/>
    </xf>
    <xf numFmtId="0" fontId="607" fillId="2" borderId="87" xfId="0" applyFont="1" applyFill="1" applyBorder="1" applyAlignment="1" applyProtection="1">
      <alignment horizontal="center" vertical="center"/>
      <protection locked="0"/>
    </xf>
    <xf numFmtId="0" fontId="608" fillId="2" borderId="0" xfId="0" applyFont="1" applyFill="1" applyBorder="1" applyAlignment="1" applyProtection="1">
      <alignment horizontal="left" vertical="center"/>
    </xf>
    <xf numFmtId="0" fontId="609" fillId="2" borderId="0" xfId="0" applyFont="1" applyFill="1" applyBorder="1" applyAlignment="1" applyProtection="1">
      <alignment horizontal="center" vertical="center"/>
    </xf>
    <xf numFmtId="0" fontId="610" fillId="2" borderId="0" xfId="0" applyFont="1" applyFill="1" applyBorder="1" applyAlignment="1" applyProtection="1">
      <alignment vertical="center"/>
    </xf>
    <xf numFmtId="0" fontId="611" fillId="2" borderId="0" xfId="0" applyFont="1" applyFill="1" applyBorder="1" applyAlignment="1" applyProtection="1">
      <alignment horizontal="center" vertical="center"/>
    </xf>
    <xf numFmtId="0" fontId="613" fillId="0" borderId="0" xfId="0" applyFont="1" applyFill="1" applyBorder="1" applyAlignment="1" applyProtection="1">
      <alignment horizontal="center" vertical="center"/>
    </xf>
    <xf numFmtId="0" fontId="614" fillId="2" borderId="0" xfId="0" applyFont="1" applyFill="1" applyBorder="1" applyAlignment="1" applyProtection="1">
      <alignment vertical="center"/>
    </xf>
    <xf numFmtId="0" fontId="2" fillId="2" borderId="0" xfId="0" applyFont="1" applyFill="1" applyBorder="1" applyAlignment="1" applyProtection="1">
      <alignment vertical="center" wrapText="1"/>
    </xf>
    <xf numFmtId="0" fontId="139" fillId="13" borderId="0" xfId="0" applyFont="1" applyFill="1" applyBorder="1" applyAlignment="1" applyProtection="1">
      <alignment vertical="center"/>
    </xf>
    <xf numFmtId="0" fontId="26" fillId="13" borderId="0" xfId="0" applyFont="1" applyFill="1" applyBorder="1" applyAlignment="1" applyProtection="1">
      <alignment vertical="center"/>
    </xf>
    <xf numFmtId="0" fontId="38" fillId="13" borderId="0" xfId="0" applyFont="1" applyFill="1" applyBorder="1" applyAlignment="1" applyProtection="1">
      <alignment vertical="center"/>
    </xf>
    <xf numFmtId="0" fontId="78" fillId="14" borderId="0" xfId="0" applyFont="1" applyFill="1" applyBorder="1" applyAlignment="1" applyProtection="1">
      <alignment vertical="center"/>
    </xf>
    <xf numFmtId="0" fontId="95" fillId="14" borderId="0" xfId="0" applyFont="1" applyFill="1" applyBorder="1" applyAlignment="1" applyProtection="1">
      <alignment wrapText="1"/>
    </xf>
    <xf numFmtId="0" fontId="144" fillId="13" borderId="0" xfId="0" applyFont="1" applyFill="1" applyBorder="1" applyAlignment="1" applyProtection="1">
      <alignment vertical="center" wrapText="1"/>
    </xf>
    <xf numFmtId="0" fontId="210" fillId="13" borderId="0" xfId="0" applyFont="1" applyFill="1" applyBorder="1" applyAlignment="1" applyProtection="1">
      <alignment vertical="center"/>
    </xf>
    <xf numFmtId="0" fontId="219" fillId="13" borderId="0" xfId="0" applyFont="1" applyFill="1" applyBorder="1" applyAlignment="1" applyProtection="1">
      <alignment vertical="center"/>
    </xf>
    <xf numFmtId="0" fontId="2" fillId="13" borderId="0" xfId="0" applyFont="1" applyFill="1" applyBorder="1" applyAlignment="1" applyProtection="1">
      <alignment vertical="center"/>
    </xf>
    <xf numFmtId="0" fontId="355" fillId="14" borderId="57" xfId="0" applyFont="1" applyFill="1" applyBorder="1" applyAlignment="1" applyProtection="1">
      <alignment horizontal="center" vertical="center"/>
    </xf>
    <xf numFmtId="0" fontId="364" fillId="14" borderId="42" xfId="0" applyFont="1" applyFill="1" applyBorder="1" applyAlignment="1" applyProtection="1">
      <alignment vertical="center" wrapText="1"/>
    </xf>
    <xf numFmtId="0" fontId="373" fillId="14" borderId="0" xfId="0" applyFont="1" applyFill="1" applyBorder="1" applyAlignment="1" applyProtection="1">
      <alignment vertical="center"/>
    </xf>
    <xf numFmtId="0" fontId="466" fillId="14" borderId="59" xfId="0" applyFont="1" applyFill="1" applyBorder="1" applyAlignment="1" applyProtection="1">
      <alignment horizontal="center" vertical="center"/>
    </xf>
    <xf numFmtId="0" fontId="472" fillId="14" borderId="59" xfId="0" applyFont="1" applyFill="1" applyBorder="1" applyAlignment="1" applyProtection="1">
      <alignment horizontal="center" vertical="center" wrapText="1"/>
    </xf>
    <xf numFmtId="0" fontId="588" fillId="13" borderId="0" xfId="0" applyFont="1" applyFill="1" applyBorder="1" applyAlignment="1" applyProtection="1">
      <alignment vertical="center"/>
    </xf>
    <xf numFmtId="0" fontId="68" fillId="13" borderId="0" xfId="0" applyFont="1" applyFill="1" applyBorder="1" applyAlignment="1" applyProtection="1">
      <alignment horizontal="left" vertical="center"/>
    </xf>
    <xf numFmtId="0" fontId="612" fillId="14" borderId="0" xfId="0" applyFont="1" applyFill="1" applyBorder="1" applyAlignment="1" applyProtection="1">
      <alignment horizontal="left" vertical="center"/>
    </xf>
    <xf numFmtId="0" fontId="329" fillId="2" borderId="19" xfId="0" applyFont="1" applyFill="1" applyBorder="1" applyAlignment="1" applyProtection="1">
      <alignment horizontal="center" vertical="center" wrapText="1"/>
    </xf>
    <xf numFmtId="0" fontId="139" fillId="13" borderId="19" xfId="0" applyFont="1" applyFill="1" applyBorder="1" applyAlignment="1" applyProtection="1">
      <alignment vertical="center"/>
    </xf>
    <xf numFmtId="0" fontId="139" fillId="0" borderId="19" xfId="0" applyFont="1" applyFill="1" applyBorder="1" applyAlignment="1" applyProtection="1">
      <alignment vertical="center"/>
    </xf>
    <xf numFmtId="0" fontId="1" fillId="0" borderId="19" xfId="0" applyFont="1" applyFill="1" applyBorder="1" applyAlignment="1" applyProtection="1">
      <alignment vertical="top" wrapText="1"/>
      <protection locked="0"/>
    </xf>
    <xf numFmtId="0" fontId="135" fillId="0" borderId="98" xfId="0" applyFont="1" applyFill="1" applyBorder="1" applyAlignment="1" applyProtection="1">
      <alignment horizontal="center" vertical="center"/>
    </xf>
    <xf numFmtId="0" fontId="134" fillId="0" borderId="98" xfId="0" applyFont="1" applyFill="1" applyBorder="1" applyAlignment="1" applyProtection="1">
      <alignment horizontal="center" vertical="center" wrapText="1"/>
    </xf>
    <xf numFmtId="0" fontId="354" fillId="0" borderId="19" xfId="0" applyFont="1" applyFill="1" applyBorder="1" applyAlignment="1" applyProtection="1">
      <alignment horizontal="center" vertical="center" wrapText="1"/>
    </xf>
    <xf numFmtId="0" fontId="415" fillId="15" borderId="102" xfId="0" applyFont="1" applyFill="1" applyBorder="1" applyAlignment="1" applyProtection="1">
      <alignment horizontal="center" vertical="center"/>
      <protection locked="0"/>
    </xf>
    <xf numFmtId="0" fontId="102" fillId="7" borderId="65" xfId="0" applyFont="1" applyFill="1" applyBorder="1" applyAlignment="1" applyProtection="1">
      <alignment vertical="center"/>
    </xf>
    <xf numFmtId="0" fontId="199" fillId="0" borderId="19" xfId="0" applyFont="1" applyFill="1" applyBorder="1" applyAlignment="1" applyProtection="1">
      <alignment horizontal="center" vertical="center" wrapText="1"/>
      <protection locked="0"/>
    </xf>
    <xf numFmtId="0" fontId="3" fillId="0" borderId="7" xfId="0" applyFont="1" applyFill="1" applyBorder="1" applyAlignment="1" applyProtection="1">
      <alignment vertical="center"/>
    </xf>
    <xf numFmtId="0" fontId="309" fillId="0" borderId="0" xfId="0" applyFont="1" applyFill="1" applyBorder="1" applyAlignment="1" applyProtection="1">
      <alignment vertical="center"/>
    </xf>
    <xf numFmtId="0" fontId="166" fillId="0" borderId="19" xfId="0" applyFont="1" applyFill="1" applyBorder="1" applyAlignment="1" applyProtection="1">
      <alignment horizontal="center" vertical="center" wrapText="1"/>
      <protection locked="0"/>
    </xf>
    <xf numFmtId="0" fontId="333" fillId="0" borderId="19" xfId="0" applyFont="1" applyFill="1" applyBorder="1" applyAlignment="1" applyProtection="1">
      <alignment horizontal="center" vertical="center" wrapText="1"/>
      <protection locked="0"/>
    </xf>
    <xf numFmtId="0" fontId="116" fillId="0" borderId="19" xfId="0" applyFont="1" applyFill="1" applyBorder="1" applyAlignment="1" applyProtection="1">
      <alignment horizontal="center" vertical="center"/>
    </xf>
    <xf numFmtId="0" fontId="280" fillId="0" borderId="78" xfId="0" applyFont="1" applyFill="1" applyBorder="1" applyAlignment="1" applyProtection="1">
      <alignment vertical="center" wrapText="1"/>
    </xf>
    <xf numFmtId="0" fontId="124" fillId="0" borderId="13" xfId="0" applyFont="1" applyFill="1" applyBorder="1" applyAlignment="1" applyProtection="1">
      <alignment horizontal="center" vertical="center"/>
    </xf>
    <xf numFmtId="0" fontId="335" fillId="0" borderId="24" xfId="0" applyFont="1" applyFill="1" applyBorder="1" applyAlignment="1" applyProtection="1">
      <alignment horizontal="center" vertical="center"/>
    </xf>
    <xf numFmtId="0" fontId="334" fillId="0" borderId="59" xfId="0" applyFont="1" applyFill="1" applyBorder="1" applyAlignment="1" applyProtection="1">
      <alignment horizontal="center" vertical="center" wrapText="1"/>
      <protection locked="0"/>
    </xf>
    <xf numFmtId="0" fontId="311" fillId="0" borderId="19" xfId="0" applyFont="1" applyFill="1" applyBorder="1" applyAlignment="1" applyProtection="1">
      <alignment horizontal="center" vertical="center" wrapText="1"/>
      <protection locked="0"/>
    </xf>
    <xf numFmtId="0" fontId="2" fillId="0" borderId="39" xfId="0" applyFont="1" applyFill="1" applyBorder="1" applyAlignment="1" applyProtection="1">
      <alignment vertical="center"/>
    </xf>
    <xf numFmtId="0" fontId="3" fillId="9" borderId="0" xfId="0" applyFont="1" applyFill="1" applyBorder="1" applyAlignment="1" applyProtection="1">
      <alignment vertical="center"/>
    </xf>
    <xf numFmtId="0" fontId="3" fillId="9" borderId="0" xfId="0" applyFont="1" applyFill="1" applyBorder="1" applyAlignment="1" applyProtection="1">
      <alignment horizontal="left" vertical="center"/>
    </xf>
    <xf numFmtId="0" fontId="309" fillId="2" borderId="0" xfId="0" applyFont="1" applyFill="1" applyBorder="1" applyAlignment="1" applyProtection="1">
      <alignment horizontal="left" vertical="center"/>
    </xf>
    <xf numFmtId="0" fontId="338" fillId="0" borderId="19" xfId="0" applyFont="1" applyFill="1" applyBorder="1" applyAlignment="1" applyProtection="1">
      <alignment horizontal="center" vertical="center"/>
    </xf>
    <xf numFmtId="0" fontId="339" fillId="0" borderId="19" xfId="0" applyFont="1" applyFill="1" applyBorder="1" applyAlignment="1" applyProtection="1">
      <alignment vertical="center" wrapText="1"/>
    </xf>
    <xf numFmtId="0" fontId="340" fillId="0" borderId="19" xfId="0" applyFont="1" applyFill="1" applyBorder="1" applyAlignment="1" applyProtection="1">
      <alignment horizontal="center" vertical="center"/>
    </xf>
    <xf numFmtId="0" fontId="135" fillId="0" borderId="19" xfId="0" applyFont="1" applyFill="1" applyBorder="1" applyAlignment="1" applyProtection="1">
      <alignment horizontal="center" vertical="center"/>
    </xf>
    <xf numFmtId="0" fontId="222" fillId="0" borderId="19" xfId="0" applyFont="1" applyFill="1" applyBorder="1" applyAlignment="1" applyProtection="1">
      <alignment horizontal="center" vertical="center"/>
    </xf>
    <xf numFmtId="0" fontId="149" fillId="0" borderId="19" xfId="0" applyFont="1" applyFill="1" applyBorder="1" applyAlignment="1" applyProtection="1">
      <alignment horizontal="center" vertical="center" wrapText="1"/>
      <protection locked="0"/>
    </xf>
    <xf numFmtId="0" fontId="190" fillId="0" borderId="45" xfId="0" applyFont="1" applyFill="1" applyBorder="1" applyAlignment="1" applyProtection="1">
      <alignment horizontal="center" vertical="center" wrapText="1"/>
      <protection locked="0"/>
    </xf>
    <xf numFmtId="0" fontId="3" fillId="0" borderId="59" xfId="0" applyFont="1" applyFill="1" applyBorder="1" applyAlignment="1" applyProtection="1">
      <alignment vertical="center"/>
    </xf>
    <xf numFmtId="0" fontId="2" fillId="0" borderId="51" xfId="0" applyFont="1" applyFill="1" applyBorder="1" applyAlignment="1" applyProtection="1">
      <alignment horizontal="left" vertical="center" indent="3"/>
    </xf>
    <xf numFmtId="0" fontId="46" fillId="0" borderId="59" xfId="0" applyFont="1" applyFill="1" applyBorder="1" applyAlignment="1" applyProtection="1">
      <alignment horizontal="center" vertical="center"/>
    </xf>
    <xf numFmtId="0" fontId="46" fillId="0" borderId="69" xfId="0" applyFont="1" applyFill="1" applyBorder="1" applyAlignment="1" applyProtection="1">
      <alignment vertical="center" wrapText="1"/>
    </xf>
    <xf numFmtId="0" fontId="46" fillId="0" borderId="57" xfId="0" applyFont="1" applyFill="1" applyBorder="1" applyAlignment="1" applyProtection="1">
      <alignment horizontal="center" vertical="center"/>
    </xf>
    <xf numFmtId="0" fontId="46" fillId="0" borderId="64" xfId="0" applyFont="1" applyFill="1" applyBorder="1" applyAlignment="1" applyProtection="1">
      <alignment horizontal="center" vertical="center"/>
    </xf>
    <xf numFmtId="0" fontId="3" fillId="2" borderId="7" xfId="0" applyFont="1" applyFill="1" applyBorder="1" applyAlignment="1" applyProtection="1">
      <alignment vertical="center"/>
    </xf>
    <xf numFmtId="0" fontId="3" fillId="0" borderId="59" xfId="0" applyFont="1" applyFill="1" applyBorder="1" applyAlignment="1" applyProtection="1">
      <alignment vertical="center" wrapText="1"/>
    </xf>
    <xf numFmtId="0" fontId="616" fillId="13" borderId="0" xfId="0" applyFont="1" applyFill="1" applyBorder="1" applyAlignment="1" applyProtection="1">
      <alignment vertical="center"/>
    </xf>
    <xf numFmtId="0" fontId="429" fillId="2" borderId="0" xfId="0" applyFont="1" applyFill="1" applyBorder="1" applyAlignment="1" applyProtection="1">
      <alignment horizontal="left" vertical="top"/>
    </xf>
    <xf numFmtId="0" fontId="46" fillId="0" borderId="119" xfId="0" applyFont="1" applyFill="1" applyBorder="1" applyAlignment="1" applyProtection="1">
      <alignment vertical="center" wrapText="1"/>
    </xf>
    <xf numFmtId="0" fontId="46" fillId="0" borderId="120" xfId="0" applyFont="1" applyFill="1" applyBorder="1" applyAlignment="1" applyProtection="1">
      <alignment horizontal="center" vertical="center"/>
    </xf>
    <xf numFmtId="0" fontId="46" fillId="0" borderId="121" xfId="0" applyFont="1" applyFill="1" applyBorder="1" applyAlignment="1" applyProtection="1">
      <alignment horizontal="center" vertical="center"/>
    </xf>
    <xf numFmtId="0" fontId="57" fillId="0" borderId="19" xfId="0" applyFont="1" applyFill="1" applyBorder="1" applyAlignment="1" applyProtection="1">
      <alignment vertical="center"/>
    </xf>
    <xf numFmtId="0" fontId="343" fillId="0" borderId="19" xfId="0" applyFont="1" applyFill="1" applyBorder="1" applyAlignment="1" applyProtection="1">
      <alignment horizontal="center" vertical="center"/>
    </xf>
    <xf numFmtId="0" fontId="342" fillId="0" borderId="19" xfId="0" applyFont="1" applyFill="1" applyBorder="1" applyAlignment="1" applyProtection="1">
      <alignment vertical="center"/>
    </xf>
    <xf numFmtId="0" fontId="344" fillId="0" borderId="19" xfId="0" applyFont="1" applyFill="1" applyBorder="1" applyAlignment="1" applyProtection="1">
      <alignment horizontal="center" vertical="top" wrapText="1"/>
      <protection locked="0"/>
    </xf>
    <xf numFmtId="0" fontId="203" fillId="0" borderId="59" xfId="0" applyFont="1" applyFill="1" applyBorder="1" applyAlignment="1" applyProtection="1">
      <alignment horizontal="center" vertical="center"/>
      <protection locked="0"/>
    </xf>
    <xf numFmtId="0" fontId="222" fillId="0" borderId="95" xfId="0" applyFont="1" applyFill="1" applyBorder="1" applyAlignment="1" applyProtection="1">
      <alignment horizontal="center" vertical="center"/>
    </xf>
    <xf numFmtId="0" fontId="3" fillId="0" borderId="72" xfId="0" applyFont="1" applyFill="1" applyBorder="1" applyAlignment="1" applyProtection="1">
      <alignment vertical="center"/>
    </xf>
    <xf numFmtId="0" fontId="46" fillId="0" borderId="63" xfId="0" applyFont="1" applyFill="1" applyBorder="1" applyAlignment="1" applyProtection="1">
      <alignment horizontal="center" vertical="center"/>
    </xf>
    <xf numFmtId="0" fontId="2" fillId="0" borderId="33" xfId="0" applyFont="1" applyFill="1" applyBorder="1" applyAlignment="1" applyProtection="1">
      <alignment vertical="center"/>
    </xf>
    <xf numFmtId="0" fontId="65" fillId="0" borderId="45" xfId="0" applyFont="1" applyFill="1" applyBorder="1" applyAlignment="1" applyProtection="1">
      <alignment horizontal="center" vertical="center"/>
    </xf>
    <xf numFmtId="0" fontId="65" fillId="0" borderId="36" xfId="0" applyFont="1" applyFill="1" applyBorder="1" applyAlignment="1" applyProtection="1">
      <alignment horizontal="center" vertical="center"/>
    </xf>
    <xf numFmtId="0" fontId="340" fillId="0" borderId="57" xfId="0" applyFont="1" applyFill="1" applyBorder="1" applyAlignment="1" applyProtection="1">
      <alignment horizontal="center" vertical="center"/>
    </xf>
    <xf numFmtId="0" fontId="2" fillId="0" borderId="19" xfId="0" applyFont="1" applyFill="1" applyBorder="1" applyAlignment="1" applyProtection="1">
      <alignment vertical="center"/>
    </xf>
    <xf numFmtId="0" fontId="49" fillId="0" borderId="19" xfId="0" applyFont="1" applyFill="1" applyBorder="1" applyAlignment="1" applyProtection="1">
      <alignment horizontal="center" vertical="center"/>
    </xf>
    <xf numFmtId="0" fontId="263" fillId="0" borderId="19" xfId="0" applyFont="1" applyFill="1" applyBorder="1" applyAlignment="1" applyProtection="1">
      <alignment vertical="center"/>
    </xf>
    <xf numFmtId="0" fontId="138" fillId="0" borderId="19" xfId="0" applyFont="1" applyFill="1" applyBorder="1" applyAlignment="1" applyProtection="1">
      <alignment horizontal="center" vertical="center"/>
    </xf>
    <xf numFmtId="0" fontId="109" fillId="0" borderId="19" xfId="0" applyFont="1" applyFill="1" applyBorder="1" applyAlignment="1" applyProtection="1">
      <alignment horizontal="center" vertical="center"/>
      <protection locked="0"/>
    </xf>
    <xf numFmtId="0" fontId="386" fillId="0" borderId="19" xfId="0" applyFont="1" applyFill="1" applyBorder="1" applyAlignment="1" applyProtection="1">
      <alignment horizontal="center" vertical="center"/>
    </xf>
    <xf numFmtId="0" fontId="102" fillId="7" borderId="0" xfId="0" applyFont="1" applyFill="1" applyBorder="1" applyAlignment="1" applyProtection="1">
      <alignment vertical="center"/>
    </xf>
    <xf numFmtId="0" fontId="279" fillId="0" borderId="45" xfId="0" applyFont="1" applyFill="1" applyBorder="1" applyAlignment="1" applyProtection="1">
      <alignment horizontal="center" vertical="center"/>
    </xf>
    <xf numFmtId="0" fontId="415" fillId="15" borderId="109" xfId="0" applyFont="1" applyFill="1" applyBorder="1" applyAlignment="1" applyProtection="1">
      <alignment horizontal="center" vertical="center"/>
      <protection locked="0"/>
    </xf>
    <xf numFmtId="0" fontId="327" fillId="2" borderId="59" xfId="0" applyFont="1" applyFill="1" applyBorder="1" applyAlignment="1" applyProtection="1">
      <alignment horizontal="center" vertical="center"/>
      <protection locked="0"/>
    </xf>
    <xf numFmtId="0" fontId="328" fillId="0" borderId="59" xfId="0" applyFont="1" applyFill="1" applyBorder="1" applyAlignment="1" applyProtection="1">
      <alignment horizontal="center" vertical="center"/>
      <protection locked="0"/>
    </xf>
    <xf numFmtId="0" fontId="309" fillId="13" borderId="19" xfId="0" applyFont="1" applyFill="1" applyBorder="1" applyAlignment="1" applyProtection="1">
      <alignment horizontal="left" vertical="top"/>
    </xf>
    <xf numFmtId="0" fontId="3" fillId="2" borderId="7" xfId="0" applyFont="1" applyFill="1" applyBorder="1" applyAlignment="1" applyProtection="1">
      <alignment vertical="center" wrapText="1"/>
    </xf>
    <xf numFmtId="0" fontId="65" fillId="0" borderId="77" xfId="0" applyFont="1" applyFill="1" applyBorder="1" applyAlignment="1" applyProtection="1">
      <alignment horizontal="right" vertical="center" wrapText="1"/>
    </xf>
    <xf numFmtId="0" fontId="164" fillId="0" borderId="128" xfId="0" applyFont="1" applyFill="1" applyBorder="1" applyAlignment="1" applyProtection="1">
      <alignment horizontal="right" vertical="center" wrapText="1"/>
    </xf>
    <xf numFmtId="0" fontId="136" fillId="0" borderId="19" xfId="0" applyFont="1" applyFill="1" applyBorder="1" applyAlignment="1" applyProtection="1">
      <alignment horizontal="center" vertical="center"/>
    </xf>
    <xf numFmtId="0" fontId="352" fillId="0" borderId="19" xfId="0" applyFont="1" applyFill="1" applyBorder="1" applyAlignment="1" applyProtection="1">
      <alignment horizontal="center" vertical="center"/>
      <protection locked="0"/>
    </xf>
    <xf numFmtId="49" fontId="353" fillId="0" borderId="19" xfId="0" applyNumberFormat="1" applyFont="1" applyFill="1" applyBorder="1" applyAlignment="1" applyProtection="1">
      <alignment horizontal="right" vertical="center"/>
    </xf>
    <xf numFmtId="0" fontId="2" fillId="13" borderId="19" xfId="0" applyFont="1" applyFill="1" applyBorder="1" applyAlignment="1" applyProtection="1">
      <alignment vertical="center"/>
    </xf>
    <xf numFmtId="0" fontId="38" fillId="0" borderId="19" xfId="0" applyFont="1" applyFill="1" applyBorder="1" applyAlignment="1" applyProtection="1">
      <alignment vertical="center"/>
    </xf>
    <xf numFmtId="0" fontId="309" fillId="0" borderId="0" xfId="0" applyFont="1" applyFill="1" applyBorder="1" applyAlignment="1" applyProtection="1">
      <alignment vertical="center" wrapText="1"/>
    </xf>
    <xf numFmtId="0" fontId="2" fillId="2" borderId="52" xfId="0" applyFont="1" applyFill="1" applyBorder="1" applyAlignment="1" applyProtection="1">
      <alignment vertical="center" wrapText="1"/>
    </xf>
    <xf numFmtId="2" fontId="2" fillId="0" borderId="67" xfId="0" applyNumberFormat="1" applyFont="1" applyFill="1" applyBorder="1" applyAlignment="1" applyProtection="1">
      <alignment horizontal="left" vertical="center" indent="3"/>
    </xf>
    <xf numFmtId="0" fontId="65" fillId="0" borderId="107" xfId="0" applyFont="1" applyFill="1" applyBorder="1" applyAlignment="1" applyProtection="1">
      <alignment horizontal="center" vertical="center"/>
    </xf>
    <xf numFmtId="2" fontId="2" fillId="0" borderId="41" xfId="0" applyNumberFormat="1" applyFont="1" applyFill="1" applyBorder="1" applyAlignment="1" applyProtection="1">
      <alignment horizontal="left" vertical="center" indent="3"/>
    </xf>
    <xf numFmtId="0" fontId="65" fillId="0" borderId="130" xfId="0" applyFont="1" applyFill="1" applyBorder="1" applyAlignment="1" applyProtection="1">
      <alignment horizontal="center" vertical="center"/>
    </xf>
    <xf numFmtId="0" fontId="65" fillId="0" borderId="129" xfId="0" applyFont="1" applyFill="1" applyBorder="1" applyAlignment="1" applyProtection="1">
      <alignment horizontal="center" vertical="center"/>
    </xf>
    <xf numFmtId="0" fontId="280" fillId="0" borderId="108" xfId="0" applyFont="1" applyFill="1" applyBorder="1" applyAlignment="1" applyProtection="1">
      <alignment vertical="center" wrapText="1"/>
    </xf>
    <xf numFmtId="0" fontId="65" fillId="0" borderId="106" xfId="0" applyFont="1" applyFill="1" applyBorder="1" applyAlignment="1" applyProtection="1">
      <alignment horizontal="center" vertical="center"/>
    </xf>
    <xf numFmtId="0" fontId="65" fillId="0" borderId="122" xfId="0" applyFont="1" applyFill="1" applyBorder="1" applyAlignment="1" applyProtection="1">
      <alignment horizontal="center" vertical="center"/>
    </xf>
    <xf numFmtId="0" fontId="280" fillId="0" borderId="115" xfId="0" applyFont="1" applyFill="1" applyBorder="1" applyAlignment="1" applyProtection="1">
      <alignment vertical="center" wrapText="1"/>
    </xf>
    <xf numFmtId="0" fontId="65" fillId="0" borderId="116" xfId="0" applyFont="1" applyFill="1" applyBorder="1" applyAlignment="1" applyProtection="1">
      <alignment horizontal="center" vertical="center"/>
    </xf>
    <xf numFmtId="0" fontId="65" fillId="0" borderId="113" xfId="0" applyFont="1" applyFill="1" applyBorder="1" applyAlignment="1" applyProtection="1">
      <alignment horizontal="center" vertical="center"/>
    </xf>
    <xf numFmtId="0" fontId="2" fillId="0" borderId="109" xfId="0" applyFont="1" applyFill="1" applyBorder="1" applyAlignment="1" applyProtection="1">
      <alignment horizontal="left" vertical="center" indent="3"/>
    </xf>
    <xf numFmtId="0" fontId="65" fillId="0" borderId="109" xfId="0" applyFont="1" applyFill="1" applyBorder="1" applyAlignment="1" applyProtection="1">
      <alignment horizontal="center" vertical="center"/>
    </xf>
    <xf numFmtId="0" fontId="336" fillId="0" borderId="108" xfId="0" applyFont="1" applyFill="1" applyBorder="1" applyAlignment="1" applyProtection="1">
      <alignment vertical="center" wrapText="1"/>
    </xf>
    <xf numFmtId="0" fontId="336" fillId="0" borderId="117" xfId="0" applyFont="1" applyFill="1" applyBorder="1" applyAlignment="1" applyProtection="1">
      <alignment vertical="center" wrapText="1"/>
    </xf>
    <xf numFmtId="0" fontId="65" fillId="0" borderId="99" xfId="0" applyFont="1" applyFill="1" applyBorder="1" applyAlignment="1" applyProtection="1">
      <alignment horizontal="center" vertical="center"/>
    </xf>
    <xf numFmtId="0" fontId="65" fillId="0" borderId="100" xfId="0" applyFont="1" applyFill="1" applyBorder="1" applyAlignment="1" applyProtection="1">
      <alignment horizontal="center" vertical="center"/>
    </xf>
    <xf numFmtId="0" fontId="336" fillId="0" borderId="115" xfId="0" applyFont="1" applyFill="1" applyBorder="1" applyAlignment="1" applyProtection="1">
      <alignment vertical="center" wrapText="1"/>
    </xf>
    <xf numFmtId="0" fontId="3" fillId="0" borderId="125" xfId="0" applyFont="1" applyFill="1" applyBorder="1" applyAlignment="1" applyProtection="1">
      <alignment vertical="center"/>
    </xf>
    <xf numFmtId="0" fontId="46" fillId="0" borderId="123" xfId="0" applyFont="1" applyFill="1" applyBorder="1" applyAlignment="1" applyProtection="1">
      <alignment horizontal="center" vertical="center"/>
    </xf>
    <xf numFmtId="0" fontId="46" fillId="0" borderId="127" xfId="0" applyFont="1" applyFill="1" applyBorder="1" applyAlignment="1" applyProtection="1">
      <alignment vertical="center"/>
    </xf>
    <xf numFmtId="0" fontId="46" fillId="0" borderId="124" xfId="0" applyFont="1" applyFill="1" applyBorder="1" applyAlignment="1" applyProtection="1">
      <alignment horizontal="center" vertical="center"/>
    </xf>
    <xf numFmtId="0" fontId="46" fillId="0" borderId="125" xfId="0" applyFont="1" applyFill="1" applyBorder="1" applyAlignment="1" applyProtection="1">
      <alignment horizontal="center" vertical="center"/>
    </xf>
    <xf numFmtId="0" fontId="3" fillId="0" borderId="75" xfId="0" applyFont="1" applyFill="1" applyBorder="1" applyAlignment="1" applyProtection="1">
      <alignment vertical="center"/>
    </xf>
    <xf numFmtId="0" fontId="2" fillId="0" borderId="33" xfId="0" applyFont="1" applyFill="1" applyBorder="1" applyAlignment="1" applyProtection="1">
      <alignment horizontal="left" vertical="center" indent="3"/>
    </xf>
    <xf numFmtId="0" fontId="65" fillId="0" borderId="36" xfId="0" applyFont="1" applyFill="1" applyBorder="1" applyAlignment="1" applyProtection="1">
      <alignment horizontal="center" vertical="center" wrapText="1"/>
    </xf>
    <xf numFmtId="0" fontId="65" fillId="0" borderId="111" xfId="0" applyFont="1" applyFill="1" applyBorder="1" applyAlignment="1" applyProtection="1">
      <alignment horizontal="center" vertical="center"/>
    </xf>
    <xf numFmtId="0" fontId="2" fillId="0" borderId="39" xfId="0" applyFont="1" applyFill="1" applyBorder="1" applyAlignment="1" applyProtection="1">
      <alignment horizontal="left" vertical="center" indent="3"/>
    </xf>
    <xf numFmtId="0" fontId="65" fillId="0" borderId="74" xfId="0" applyFont="1" applyFill="1" applyBorder="1" applyAlignment="1" applyProtection="1">
      <alignment horizontal="center" vertical="center"/>
    </xf>
    <xf numFmtId="0" fontId="65" fillId="0" borderId="81" xfId="0" applyFont="1" applyFill="1" applyBorder="1" applyAlignment="1" applyProtection="1">
      <alignment horizontal="right" vertical="center" wrapText="1"/>
    </xf>
    <xf numFmtId="0" fontId="65" fillId="0" borderId="42" xfId="0" applyFont="1" applyFill="1" applyBorder="1" applyAlignment="1" applyProtection="1">
      <alignment horizontal="center" vertical="center"/>
    </xf>
    <xf numFmtId="0" fontId="65" fillId="0" borderId="42" xfId="0" applyFont="1" applyFill="1" applyBorder="1" applyAlignment="1" applyProtection="1">
      <alignment horizontal="center" vertical="center" wrapText="1"/>
    </xf>
    <xf numFmtId="0" fontId="65" fillId="0" borderId="112" xfId="0" applyFont="1" applyFill="1" applyBorder="1" applyAlignment="1" applyProtection="1">
      <alignment horizontal="center" vertical="center"/>
    </xf>
    <xf numFmtId="0" fontId="309" fillId="0" borderId="0" xfId="0" applyFont="1" applyFill="1" applyBorder="1" applyAlignment="1" applyProtection="1">
      <alignment horizontal="left" vertical="center"/>
    </xf>
    <xf numFmtId="0" fontId="338" fillId="0" borderId="7" xfId="0" applyFont="1" applyFill="1" applyBorder="1" applyAlignment="1" applyProtection="1">
      <alignment horizontal="center" vertical="center"/>
    </xf>
    <xf numFmtId="0" fontId="339" fillId="0" borderId="56" xfId="0" applyFont="1" applyFill="1" applyBorder="1" applyAlignment="1" applyProtection="1">
      <alignment vertical="center" wrapText="1"/>
    </xf>
    <xf numFmtId="0" fontId="149" fillId="0" borderId="62" xfId="0" applyFont="1" applyFill="1" applyBorder="1" applyAlignment="1" applyProtection="1">
      <alignment horizontal="center" vertical="center" wrapText="1"/>
      <protection locked="0"/>
    </xf>
    <xf numFmtId="0" fontId="102" fillId="7" borderId="65" xfId="0" applyFont="1" applyFill="1" applyBorder="1" applyAlignment="1" applyProtection="1">
      <alignment horizontal="left" vertical="center" wrapText="1"/>
    </xf>
    <xf numFmtId="0" fontId="331" fillId="7" borderId="19" xfId="0" applyFont="1" applyFill="1" applyBorder="1" applyAlignment="1" applyProtection="1">
      <alignment horizontal="left" vertical="center" wrapText="1"/>
    </xf>
    <xf numFmtId="0" fontId="332" fillId="7" borderId="85" xfId="0" applyFont="1" applyFill="1" applyBorder="1" applyAlignment="1" applyProtection="1">
      <alignment horizontal="left" vertical="center" wrapText="1"/>
    </xf>
    <xf numFmtId="0" fontId="274" fillId="0" borderId="66" xfId="0" applyFont="1" applyFill="1" applyBorder="1" applyAlignment="1" applyProtection="1">
      <alignment horizontal="left" vertical="center" wrapText="1" indent="2"/>
    </xf>
    <xf numFmtId="0" fontId="3" fillId="2" borderId="59" xfId="0" applyFont="1" applyFill="1" applyBorder="1" applyAlignment="1" applyProtection="1">
      <alignment vertical="center"/>
    </xf>
    <xf numFmtId="0" fontId="2" fillId="2" borderId="46" xfId="0" applyFont="1" applyFill="1" applyBorder="1" applyAlignment="1" applyProtection="1">
      <alignment vertical="center"/>
    </xf>
    <xf numFmtId="0" fontId="288" fillId="14" borderId="46" xfId="0" applyFont="1" applyFill="1" applyBorder="1" applyAlignment="1" applyProtection="1">
      <alignment horizontal="left" vertical="center" wrapText="1"/>
    </xf>
    <xf numFmtId="0" fontId="102" fillId="7" borderId="65" xfId="0" applyFont="1" applyFill="1" applyBorder="1" applyAlignment="1" applyProtection="1">
      <alignment vertical="center" wrapText="1"/>
    </xf>
    <xf numFmtId="0" fontId="2" fillId="0" borderId="46" xfId="0" applyFont="1" applyFill="1" applyBorder="1" applyAlignment="1" applyProtection="1">
      <alignment vertical="center"/>
    </xf>
    <xf numFmtId="0" fontId="3" fillId="2" borderId="59" xfId="0" applyFont="1" applyFill="1" applyBorder="1" applyAlignment="1" applyProtection="1">
      <alignment vertical="center" wrapText="1"/>
    </xf>
    <xf numFmtId="0" fontId="3" fillId="8" borderId="0" xfId="0" applyFont="1" applyFill="1" applyBorder="1" applyAlignment="1" applyProtection="1">
      <alignment vertical="center"/>
    </xf>
    <xf numFmtId="0" fontId="2" fillId="13" borderId="33" xfId="0" applyFont="1" applyFill="1" applyBorder="1" applyAlignment="1" applyProtection="1">
      <alignment horizontal="left" vertical="center" indent="3"/>
    </xf>
    <xf numFmtId="0" fontId="2" fillId="0" borderId="52" xfId="0" applyFont="1" applyFill="1" applyBorder="1" applyAlignment="1" applyProtection="1">
      <alignment vertical="center"/>
    </xf>
    <xf numFmtId="0" fontId="65" fillId="0" borderId="103" xfId="0" applyFont="1" applyFill="1" applyBorder="1" applyAlignment="1" applyProtection="1">
      <alignment horizontal="center" vertical="center"/>
    </xf>
    <xf numFmtId="0" fontId="65" fillId="0" borderId="106" xfId="0" applyFont="1" applyFill="1" applyBorder="1" applyAlignment="1" applyProtection="1">
      <alignment vertical="center" wrapText="1"/>
    </xf>
    <xf numFmtId="0" fontId="65" fillId="0" borderId="106" xfId="0" applyFont="1" applyFill="1" applyBorder="1" applyAlignment="1" applyProtection="1">
      <alignment horizontal="center" vertical="center" wrapText="1"/>
    </xf>
    <xf numFmtId="0" fontId="65" fillId="0" borderId="118" xfId="0" applyFont="1" applyFill="1" applyBorder="1" applyAlignment="1" applyProtection="1">
      <alignment horizontal="center" vertical="center"/>
    </xf>
    <xf numFmtId="0" fontId="65" fillId="0" borderId="104" xfId="0" applyFont="1" applyFill="1" applyBorder="1" applyAlignment="1" applyProtection="1">
      <alignment vertical="center" wrapText="1"/>
    </xf>
    <xf numFmtId="0" fontId="65" fillId="0" borderId="104" xfId="0" applyFont="1" applyFill="1" applyBorder="1" applyAlignment="1" applyProtection="1">
      <alignment horizontal="center" vertical="center"/>
    </xf>
    <xf numFmtId="0" fontId="65" fillId="0" borderId="104" xfId="0" applyFont="1" applyFill="1" applyBorder="1" applyAlignment="1" applyProtection="1">
      <alignment horizontal="center" vertical="center" wrapText="1"/>
    </xf>
    <xf numFmtId="0" fontId="3" fillId="0" borderId="33" xfId="0" applyFont="1" applyFill="1" applyBorder="1" applyAlignment="1" applyProtection="1">
      <alignment vertical="center"/>
    </xf>
    <xf numFmtId="0" fontId="327" fillId="16" borderId="109" xfId="0" applyFont="1" applyFill="1" applyBorder="1" applyAlignment="1" applyProtection="1">
      <alignment horizontal="center" vertical="center"/>
      <protection locked="0"/>
    </xf>
    <xf numFmtId="0" fontId="137" fillId="16" borderId="109" xfId="0" applyFont="1" applyFill="1" applyBorder="1" applyAlignment="1" applyProtection="1">
      <alignment horizontal="center" vertical="center"/>
      <protection locked="0"/>
    </xf>
    <xf numFmtId="0" fontId="328" fillId="16" borderId="109" xfId="0" applyFont="1" applyFill="1" applyBorder="1" applyAlignment="1" applyProtection="1">
      <alignment horizontal="center" vertical="center"/>
      <protection locked="0"/>
    </xf>
    <xf numFmtId="0" fontId="327" fillId="16" borderId="102" xfId="0" applyFont="1" applyFill="1" applyBorder="1" applyAlignment="1" applyProtection="1">
      <alignment horizontal="center" vertical="center"/>
      <protection locked="0"/>
    </xf>
    <xf numFmtId="0" fontId="137" fillId="16" borderId="102" xfId="0" applyFont="1" applyFill="1" applyBorder="1" applyAlignment="1" applyProtection="1">
      <alignment horizontal="center" vertical="center"/>
      <protection locked="0"/>
    </xf>
    <xf numFmtId="0" fontId="328" fillId="16" borderId="102" xfId="0" applyFont="1" applyFill="1" applyBorder="1" applyAlignment="1" applyProtection="1">
      <alignment horizontal="center" vertical="center"/>
      <protection locked="0"/>
    </xf>
    <xf numFmtId="0" fontId="190" fillId="16" borderId="129" xfId="0" applyFont="1" applyFill="1" applyBorder="1" applyAlignment="1" applyProtection="1">
      <alignment horizontal="center" vertical="center" wrapText="1"/>
      <protection locked="0"/>
    </xf>
    <xf numFmtId="0" fontId="190" fillId="16" borderId="123" xfId="0" applyFont="1" applyFill="1" applyBorder="1" applyAlignment="1" applyProtection="1">
      <alignment horizontal="center" vertical="center" wrapText="1"/>
      <protection locked="0"/>
    </xf>
    <xf numFmtId="0" fontId="337" fillId="16" borderId="88" xfId="0" applyFont="1" applyFill="1" applyBorder="1" applyAlignment="1" applyProtection="1">
      <alignment horizontal="center" vertical="center" wrapText="1"/>
      <protection locked="0"/>
    </xf>
    <xf numFmtId="0" fontId="337" fillId="16" borderId="109" xfId="0" applyFont="1" applyFill="1" applyBorder="1" applyAlignment="1" applyProtection="1">
      <alignment horizontal="center" vertical="center" wrapText="1"/>
      <protection locked="0"/>
    </xf>
    <xf numFmtId="0" fontId="337" fillId="16" borderId="101" xfId="0" applyFont="1" applyFill="1" applyBorder="1" applyAlignment="1" applyProtection="1">
      <alignment horizontal="center" vertical="center" wrapText="1"/>
      <protection locked="0"/>
    </xf>
    <xf numFmtId="0" fontId="344" fillId="16" borderId="126" xfId="0" applyFont="1" applyFill="1" applyBorder="1" applyAlignment="1" applyProtection="1">
      <alignment horizontal="center" vertical="top" wrapText="1"/>
      <protection locked="0"/>
    </xf>
    <xf numFmtId="0" fontId="137" fillId="16" borderId="59" xfId="0" applyFont="1" applyFill="1" applyBorder="1" applyAlignment="1" applyProtection="1">
      <alignment horizontal="center" vertical="center"/>
      <protection locked="0"/>
    </xf>
    <xf numFmtId="0" fontId="415" fillId="16" borderId="59" xfId="0" applyFont="1" applyFill="1" applyBorder="1" applyAlignment="1" applyProtection="1">
      <alignment horizontal="center" vertical="center"/>
      <protection locked="0"/>
    </xf>
    <xf numFmtId="0" fontId="172" fillId="16" borderId="62" xfId="0" applyFont="1" applyFill="1" applyBorder="1" applyAlignment="1" applyProtection="1">
      <alignment horizontal="center" vertical="center"/>
      <protection locked="0"/>
    </xf>
    <xf numFmtId="0" fontId="172" fillId="16" borderId="110" xfId="0" applyFont="1" applyFill="1" applyBorder="1" applyAlignment="1" applyProtection="1">
      <alignment horizontal="center" vertical="center"/>
      <protection locked="0"/>
    </xf>
    <xf numFmtId="0" fontId="172" fillId="16" borderId="105" xfId="0" applyFont="1" applyFill="1" applyBorder="1" applyAlignment="1" applyProtection="1">
      <alignment horizontal="center" vertical="center"/>
      <protection locked="0"/>
    </xf>
    <xf numFmtId="0" fontId="2" fillId="0" borderId="0" xfId="0" applyFont="1" applyFill="1" applyBorder="1" applyAlignment="1" applyProtection="1">
      <alignment vertical="center" wrapText="1"/>
    </xf>
    <xf numFmtId="2" fontId="273" fillId="0" borderId="0" xfId="0" applyNumberFormat="1" applyFont="1" applyFill="1" applyBorder="1" applyAlignment="1" applyProtection="1">
      <alignment horizontal="center" vertical="center" wrapText="1"/>
    </xf>
    <xf numFmtId="0" fontId="545" fillId="0" borderId="19" xfId="0" applyFont="1" applyFill="1" applyBorder="1" applyAlignment="1" applyProtection="1">
      <alignment horizontal="center" vertical="center"/>
      <protection locked="0"/>
    </xf>
    <xf numFmtId="0" fontId="2" fillId="0" borderId="7" xfId="0" applyFont="1" applyFill="1" applyBorder="1" applyAlignment="1" applyProtection="1">
      <alignment horizontal="left" vertical="center"/>
    </xf>
    <xf numFmtId="0" fontId="3" fillId="9" borderId="65" xfId="0" applyFont="1" applyFill="1" applyBorder="1" applyAlignment="1" applyProtection="1">
      <alignment vertical="center"/>
    </xf>
    <xf numFmtId="3" fontId="507" fillId="0" borderId="19" xfId="0" applyNumberFormat="1" applyFont="1" applyFill="1" applyBorder="1" applyAlignment="1" applyProtection="1">
      <alignment horizontal="center" vertical="top" wrapText="1"/>
      <protection locked="0"/>
    </xf>
    <xf numFmtId="0" fontId="2" fillId="0" borderId="46" xfId="0" applyFont="1" applyFill="1" applyBorder="1" applyAlignment="1" applyProtection="1">
      <alignment horizontal="left" vertical="center" wrapText="1"/>
    </xf>
    <xf numFmtId="0" fontId="529" fillId="2" borderId="19" xfId="0" applyFont="1" applyFill="1" applyBorder="1" applyAlignment="1" applyProtection="1">
      <alignment horizontal="left" vertical="center"/>
    </xf>
    <xf numFmtId="0" fontId="429" fillId="2" borderId="19" xfId="0" applyFont="1" applyFill="1" applyBorder="1" applyAlignment="1" applyProtection="1">
      <alignment horizontal="left" vertical="top"/>
    </xf>
    <xf numFmtId="0" fontId="490" fillId="0" borderId="19" xfId="0" applyFont="1" applyFill="1" applyBorder="1" applyAlignment="1" applyProtection="1">
      <alignment vertical="center" wrapText="1"/>
    </xf>
    <xf numFmtId="0" fontId="489" fillId="0" borderId="19" xfId="0" applyFont="1" applyFill="1" applyBorder="1" applyAlignment="1" applyProtection="1">
      <alignment horizontal="center" vertical="center" wrapText="1"/>
    </xf>
    <xf numFmtId="0" fontId="566" fillId="2" borderId="19" xfId="0" applyFont="1" applyFill="1" applyBorder="1" applyAlignment="1" applyProtection="1">
      <alignment vertical="center"/>
    </xf>
    <xf numFmtId="0" fontId="567" fillId="2" borderId="19" xfId="0" applyFont="1" applyFill="1" applyBorder="1" applyAlignment="1" applyProtection="1">
      <alignment horizontal="center" vertical="center"/>
    </xf>
    <xf numFmtId="0" fontId="568" fillId="2" borderId="19" xfId="0" applyFont="1" applyFill="1" applyBorder="1" applyAlignment="1" applyProtection="1">
      <alignment vertical="center" wrapText="1"/>
    </xf>
    <xf numFmtId="0" fontId="299" fillId="2" borderId="19" xfId="0" applyFont="1" applyFill="1" applyBorder="1" applyAlignment="1" applyProtection="1">
      <alignment horizontal="center" vertical="center"/>
    </xf>
    <xf numFmtId="0" fontId="569" fillId="2" borderId="19" xfId="0" applyFont="1" applyFill="1" applyBorder="1" applyAlignment="1" applyProtection="1">
      <alignment horizontal="center" vertical="center"/>
    </xf>
    <xf numFmtId="0" fontId="301" fillId="2" borderId="19" xfId="0" applyFont="1" applyFill="1" applyBorder="1" applyAlignment="1" applyProtection="1">
      <alignment horizontal="center" vertical="center"/>
      <protection locked="0"/>
    </xf>
    <xf numFmtId="0" fontId="145" fillId="0" borderId="19" xfId="0" applyFont="1" applyFill="1" applyBorder="1" applyAlignment="1" applyProtection="1">
      <alignment vertical="center" wrapText="1"/>
    </xf>
    <xf numFmtId="0" fontId="119" fillId="0" borderId="19" xfId="0" applyFont="1" applyFill="1" applyBorder="1" applyAlignment="1" applyProtection="1">
      <alignment horizontal="center" vertical="center"/>
      <protection locked="0"/>
    </xf>
    <xf numFmtId="0" fontId="220" fillId="0" borderId="19" xfId="0" applyFont="1" applyFill="1" applyBorder="1" applyAlignment="1" applyProtection="1">
      <alignment horizontal="center" vertical="center" wrapText="1"/>
    </xf>
    <xf numFmtId="49" fontId="221" fillId="0" borderId="19" xfId="0" applyNumberFormat="1" applyFont="1" applyFill="1" applyBorder="1" applyAlignment="1" applyProtection="1">
      <alignment horizontal="right" vertical="center"/>
    </xf>
    <xf numFmtId="0" fontId="172" fillId="0" borderId="19" xfId="0" applyFont="1" applyFill="1" applyBorder="1" applyAlignment="1" applyProtection="1">
      <alignment horizontal="center" vertical="center"/>
      <protection locked="0"/>
    </xf>
    <xf numFmtId="0" fontId="223" fillId="0" borderId="19" xfId="0" applyFont="1" applyFill="1" applyBorder="1" applyAlignment="1" applyProtection="1">
      <alignment horizontal="center" vertical="center"/>
      <protection locked="0"/>
    </xf>
    <xf numFmtId="0" fontId="120" fillId="0" borderId="19" xfId="0" applyFont="1" applyFill="1" applyBorder="1" applyAlignment="1" applyProtection="1">
      <alignment horizontal="center" vertical="center"/>
      <protection locked="0"/>
    </xf>
    <xf numFmtId="0" fontId="616" fillId="13" borderId="19" xfId="0" applyFont="1" applyFill="1" applyBorder="1" applyAlignment="1" applyProtection="1">
      <alignment vertical="center"/>
    </xf>
    <xf numFmtId="0" fontId="58" fillId="0" borderId="19" xfId="0" applyFont="1" applyFill="1" applyBorder="1" applyAlignment="1" applyProtection="1">
      <alignment horizontal="center" vertical="center"/>
    </xf>
    <xf numFmtId="0" fontId="46" fillId="0" borderId="19" xfId="0" applyFont="1" applyFill="1" applyBorder="1" applyAlignment="1" applyProtection="1">
      <alignment vertical="center"/>
    </xf>
    <xf numFmtId="0" fontId="47" fillId="0" borderId="19" xfId="0" applyFont="1" applyFill="1" applyBorder="1" applyAlignment="1" applyProtection="1">
      <alignment horizontal="center" vertical="center"/>
    </xf>
    <xf numFmtId="0" fontId="173" fillId="0" borderId="96" xfId="0" applyFont="1" applyFill="1" applyBorder="1" applyAlignment="1" applyProtection="1">
      <alignment horizontal="center" vertical="center" wrapText="1"/>
      <protection locked="0"/>
    </xf>
    <xf numFmtId="0" fontId="171" fillId="8" borderId="19" xfId="0" applyFont="1" applyFill="1" applyBorder="1" applyAlignment="1" applyProtection="1">
      <alignment horizontal="right" vertical="center" wrapText="1"/>
    </xf>
    <xf numFmtId="0" fontId="23" fillId="0" borderId="63" xfId="0" applyFont="1" applyFill="1" applyBorder="1" applyAlignment="1" applyProtection="1">
      <alignment horizontal="center" vertical="center" wrapText="1"/>
      <protection locked="0"/>
    </xf>
    <xf numFmtId="0" fontId="23" fillId="0" borderId="96" xfId="0" applyFont="1" applyFill="1" applyBorder="1" applyAlignment="1" applyProtection="1">
      <alignment horizontal="center" vertical="center" wrapText="1"/>
      <protection locked="0"/>
    </xf>
    <xf numFmtId="0" fontId="3" fillId="0" borderId="32" xfId="0" applyFont="1" applyFill="1" applyBorder="1" applyAlignment="1" applyProtection="1">
      <alignment horizontal="center" vertical="center" wrapText="1"/>
    </xf>
    <xf numFmtId="0" fontId="46" fillId="0" borderId="32" xfId="0" applyFont="1" applyFill="1" applyBorder="1" applyAlignment="1" applyProtection="1">
      <alignment vertical="center" wrapText="1"/>
    </xf>
    <xf numFmtId="0" fontId="46" fillId="0" borderId="32" xfId="0" applyFont="1" applyFill="1" applyBorder="1" applyAlignment="1" applyProtection="1">
      <alignment horizontal="center" vertical="center"/>
    </xf>
    <xf numFmtId="0" fontId="65" fillId="0" borderId="32" xfId="0" applyFont="1" applyFill="1" applyBorder="1" applyAlignment="1" applyProtection="1">
      <alignment horizontal="center" vertical="center"/>
    </xf>
    <xf numFmtId="0" fontId="79" fillId="2" borderId="32" xfId="0" applyFont="1" applyFill="1" applyBorder="1" applyAlignment="1" applyProtection="1">
      <alignment horizontal="center" vertical="center"/>
      <protection locked="0"/>
    </xf>
    <xf numFmtId="0" fontId="3" fillId="0" borderId="95" xfId="0" applyFont="1" applyFill="1" applyBorder="1" applyAlignment="1" applyProtection="1">
      <alignment horizontal="center" vertical="center" wrapText="1"/>
    </xf>
    <xf numFmtId="0" fontId="46" fillId="0" borderId="95" xfId="0" applyFont="1" applyFill="1" applyBorder="1" applyAlignment="1" applyProtection="1">
      <alignment vertical="center" wrapText="1"/>
    </xf>
    <xf numFmtId="0" fontId="46" fillId="0" borderId="95" xfId="0" applyFont="1" applyFill="1" applyBorder="1" applyAlignment="1" applyProtection="1">
      <alignment horizontal="center" vertical="center"/>
    </xf>
    <xf numFmtId="0" fontId="65" fillId="0" borderId="95" xfId="0" applyFont="1" applyFill="1" applyBorder="1" applyAlignment="1" applyProtection="1">
      <alignment horizontal="center" vertical="center"/>
    </xf>
    <xf numFmtId="0" fontId="79" fillId="2" borderId="95" xfId="0" applyFont="1" applyFill="1" applyBorder="1" applyAlignment="1" applyProtection="1">
      <alignment horizontal="center" vertical="center"/>
      <protection locked="0"/>
    </xf>
    <xf numFmtId="0" fontId="132" fillId="0" borderId="62" xfId="0" applyFont="1" applyFill="1" applyBorder="1" applyAlignment="1" applyProtection="1">
      <alignment horizontal="center" vertical="center"/>
    </xf>
    <xf numFmtId="49" fontId="385" fillId="0" borderId="19" xfId="0" applyNumberFormat="1" applyFont="1" applyFill="1" applyBorder="1" applyAlignment="1" applyProtection="1">
      <alignment vertical="center"/>
    </xf>
    <xf numFmtId="0" fontId="3" fillId="0" borderId="95" xfId="0" applyFont="1" applyFill="1" applyBorder="1" applyAlignment="1" applyProtection="1">
      <alignment vertical="center" wrapText="1"/>
    </xf>
    <xf numFmtId="0" fontId="3" fillId="0" borderId="32" xfId="0" applyFont="1" applyFill="1" applyBorder="1" applyAlignment="1" applyProtection="1">
      <alignment vertical="center" wrapText="1"/>
    </xf>
    <xf numFmtId="0" fontId="57" fillId="0" borderId="32" xfId="0" applyFont="1" applyFill="1" applyBorder="1" applyAlignment="1" applyProtection="1">
      <alignment vertical="center"/>
    </xf>
    <xf numFmtId="0" fontId="3" fillId="0" borderId="33" xfId="0" applyFont="1" applyFill="1" applyBorder="1" applyAlignment="1" applyProtection="1">
      <alignment vertical="center" wrapText="1"/>
    </xf>
    <xf numFmtId="0" fontId="2" fillId="0" borderId="46" xfId="0" applyFont="1" applyFill="1" applyBorder="1" applyAlignment="1" applyProtection="1">
      <alignment horizontal="left" vertical="center"/>
    </xf>
    <xf numFmtId="0" fontId="2" fillId="0" borderId="60" xfId="0" applyFont="1" applyFill="1" applyBorder="1" applyAlignment="1" applyProtection="1">
      <alignment vertical="center"/>
    </xf>
    <xf numFmtId="0" fontId="2" fillId="0" borderId="65" xfId="0" applyFont="1" applyFill="1" applyBorder="1" applyAlignment="1" applyProtection="1">
      <alignment vertical="center"/>
    </xf>
    <xf numFmtId="0" fontId="2" fillId="13" borderId="33" xfId="0" applyFont="1" applyFill="1" applyBorder="1" applyAlignment="1" applyProtection="1">
      <alignment vertical="center"/>
    </xf>
    <xf numFmtId="0" fontId="2" fillId="13" borderId="46" xfId="0" applyFont="1" applyFill="1" applyBorder="1" applyAlignment="1" applyProtection="1">
      <alignment vertical="center"/>
    </xf>
    <xf numFmtId="0" fontId="3" fillId="13" borderId="7" xfId="0" applyFont="1" applyFill="1" applyBorder="1" applyAlignment="1" applyProtection="1">
      <alignment vertical="center" wrapText="1"/>
    </xf>
    <xf numFmtId="0" fontId="2" fillId="13" borderId="72" xfId="0" applyFont="1" applyFill="1" applyBorder="1" applyAlignment="1" applyProtection="1">
      <alignment vertical="center"/>
    </xf>
    <xf numFmtId="0" fontId="2" fillId="0" borderId="52" xfId="0" applyFont="1" applyFill="1" applyBorder="1" applyAlignment="1" applyProtection="1">
      <alignment vertical="center" wrapText="1"/>
    </xf>
    <xf numFmtId="0" fontId="454" fillId="0" borderId="61" xfId="0" applyFont="1" applyFill="1" applyBorder="1" applyAlignment="1" applyProtection="1">
      <alignment horizontal="center" vertical="center"/>
    </xf>
    <xf numFmtId="0" fontId="454" fillId="0" borderId="138" xfId="0" applyFont="1" applyFill="1" applyBorder="1" applyAlignment="1" applyProtection="1">
      <alignment horizontal="center" vertical="center"/>
    </xf>
    <xf numFmtId="0" fontId="454" fillId="0" borderId="139" xfId="0" applyFont="1" applyFill="1" applyBorder="1" applyAlignment="1" applyProtection="1">
      <alignment horizontal="center" vertical="center"/>
    </xf>
    <xf numFmtId="0" fontId="3" fillId="0" borderId="7" xfId="0" applyFont="1" applyFill="1" applyBorder="1" applyAlignment="1" applyProtection="1">
      <alignment vertical="center" wrapText="1"/>
    </xf>
    <xf numFmtId="0" fontId="435" fillId="5" borderId="0" xfId="0" applyFont="1" applyFill="1" applyBorder="1" applyAlignment="1" applyProtection="1">
      <alignment vertical="center" wrapText="1"/>
    </xf>
    <xf numFmtId="0" fontId="2" fillId="0" borderId="34" xfId="0" applyFont="1" applyFill="1" applyBorder="1" applyAlignment="1" applyProtection="1">
      <alignment horizontal="center" vertical="center"/>
    </xf>
    <xf numFmtId="0" fontId="65" fillId="0" borderId="37" xfId="0" applyFont="1" applyFill="1" applyBorder="1" applyAlignment="1" applyProtection="1">
      <alignment horizontal="center" vertical="center"/>
    </xf>
    <xf numFmtId="0" fontId="2" fillId="0" borderId="66" xfId="0" applyFont="1" applyFill="1" applyBorder="1" applyAlignment="1" applyProtection="1">
      <alignment vertical="center"/>
    </xf>
    <xf numFmtId="0" fontId="2" fillId="0" borderId="25" xfId="0" applyFont="1" applyFill="1" applyBorder="1" applyAlignment="1" applyProtection="1">
      <alignment horizontal="center" vertical="center"/>
    </xf>
    <xf numFmtId="0" fontId="65" fillId="0" borderId="13" xfId="0" applyFont="1" applyFill="1" applyBorder="1" applyAlignment="1" applyProtection="1">
      <alignment horizontal="center" vertical="center"/>
    </xf>
    <xf numFmtId="0" fontId="65" fillId="0" borderId="68" xfId="0" applyFont="1" applyFill="1" applyBorder="1" applyAlignment="1" applyProtection="1">
      <alignment horizontal="center" vertical="center"/>
    </xf>
    <xf numFmtId="0" fontId="2" fillId="0" borderId="47" xfId="0" applyFont="1" applyFill="1" applyBorder="1" applyAlignment="1" applyProtection="1">
      <alignment horizontal="center" vertical="center"/>
    </xf>
    <xf numFmtId="0" fontId="65" fillId="0" borderId="49" xfId="0" applyFont="1" applyFill="1" applyBorder="1" applyAlignment="1" applyProtection="1">
      <alignment horizontal="center" vertical="center"/>
    </xf>
    <xf numFmtId="0" fontId="65" fillId="0" borderId="50" xfId="0" applyFont="1" applyFill="1" applyBorder="1" applyAlignment="1" applyProtection="1">
      <alignment horizontal="center" vertical="center"/>
    </xf>
    <xf numFmtId="0" fontId="3" fillId="0" borderId="8" xfId="0" applyFont="1" applyFill="1" applyBorder="1" applyAlignment="1" applyProtection="1">
      <alignment horizontal="center" vertical="center" wrapText="1"/>
    </xf>
    <xf numFmtId="0" fontId="46" fillId="0" borderId="56" xfId="0" applyFont="1" applyFill="1" applyBorder="1" applyAlignment="1" applyProtection="1">
      <alignment vertical="center" wrapText="1"/>
    </xf>
    <xf numFmtId="0" fontId="65" fillId="0" borderId="57" xfId="0" applyFont="1" applyFill="1" applyBorder="1" applyAlignment="1" applyProtection="1">
      <alignment horizontal="center" vertical="center"/>
    </xf>
    <xf numFmtId="0" fontId="65" fillId="0" borderId="58" xfId="0" applyFont="1" applyFill="1" applyBorder="1" applyAlignment="1" applyProtection="1">
      <alignment horizontal="center" vertical="center"/>
    </xf>
    <xf numFmtId="0" fontId="2" fillId="0" borderId="46" xfId="0" applyFont="1" applyFill="1" applyBorder="1" applyAlignment="1" applyProtection="1">
      <alignment vertical="center" wrapText="1"/>
    </xf>
    <xf numFmtId="0" fontId="65" fillId="0" borderId="83" xfId="0" applyFont="1" applyFill="1" applyBorder="1" applyAlignment="1" applyProtection="1">
      <alignment horizontal="center" vertical="center"/>
    </xf>
    <xf numFmtId="0" fontId="65" fillId="0" borderId="142" xfId="0" applyFont="1" applyFill="1" applyBorder="1" applyAlignment="1" applyProtection="1">
      <alignment horizontal="center" vertical="center"/>
    </xf>
    <xf numFmtId="0" fontId="65" fillId="0" borderId="141" xfId="0" applyFont="1" applyFill="1" applyBorder="1" applyAlignment="1" applyProtection="1">
      <alignment horizontal="center" vertical="center"/>
    </xf>
    <xf numFmtId="0" fontId="46" fillId="0" borderId="69" xfId="0" applyFont="1" applyFill="1" applyBorder="1" applyAlignment="1" applyProtection="1">
      <alignment horizontal="center" vertical="center"/>
    </xf>
    <xf numFmtId="0" fontId="164" fillId="0" borderId="56" xfId="0" applyFont="1" applyFill="1" applyBorder="1" applyAlignment="1" applyProtection="1">
      <alignment horizontal="center" vertical="center" wrapText="1"/>
    </xf>
    <xf numFmtId="0" fontId="485" fillId="0" borderId="8" xfId="0" applyFont="1" applyFill="1" applyBorder="1" applyAlignment="1" applyProtection="1">
      <alignment vertical="center" wrapText="1"/>
    </xf>
    <xf numFmtId="0" fontId="46" fillId="0" borderId="56" xfId="0" applyFont="1" applyFill="1" applyBorder="1" applyAlignment="1" applyProtection="1">
      <alignment horizontal="center" vertical="center" wrapText="1"/>
    </xf>
    <xf numFmtId="0" fontId="65" fillId="0" borderId="67" xfId="0" applyFont="1" applyFill="1" applyBorder="1" applyAlignment="1" applyProtection="1">
      <alignment horizontal="center" vertical="center" wrapText="1"/>
    </xf>
    <xf numFmtId="0" fontId="65" fillId="0" borderId="48" xfId="0" applyFont="1" applyFill="1" applyBorder="1" applyAlignment="1" applyProtection="1">
      <alignment horizontal="center" vertical="center" wrapText="1"/>
    </xf>
    <xf numFmtId="0" fontId="65" fillId="0" borderId="76" xfId="0" applyFont="1" applyFill="1" applyBorder="1" applyAlignment="1" applyProtection="1">
      <alignment horizontal="center" vertical="center" wrapText="1"/>
    </xf>
    <xf numFmtId="0" fontId="394" fillId="15" borderId="74" xfId="0" applyFont="1" applyFill="1" applyBorder="1" applyAlignment="1" applyProtection="1">
      <alignment horizontal="center" vertical="center" wrapText="1"/>
      <protection locked="0"/>
    </xf>
    <xf numFmtId="0" fontId="65" fillId="0" borderId="9" xfId="0" applyFont="1" applyFill="1" applyBorder="1" applyAlignment="1" applyProtection="1">
      <alignment horizontal="center" vertical="center"/>
    </xf>
    <xf numFmtId="0" fontId="286" fillId="0" borderId="60" xfId="0" applyFont="1" applyFill="1" applyBorder="1" applyAlignment="1" applyProtection="1">
      <alignment horizontal="center" vertical="center"/>
      <protection locked="0"/>
    </xf>
    <xf numFmtId="0" fontId="287" fillId="0" borderId="73" xfId="0" applyFont="1" applyFill="1" applyBorder="1" applyAlignment="1" applyProtection="1">
      <alignment horizontal="center" vertical="center"/>
      <protection locked="0"/>
    </xf>
    <xf numFmtId="0" fontId="2" fillId="0" borderId="34" xfId="0" applyFont="1" applyFill="1" applyBorder="1" applyAlignment="1" applyProtection="1">
      <alignment vertical="center"/>
    </xf>
    <xf numFmtId="0" fontId="436" fillId="0" borderId="34" xfId="0" applyFont="1" applyFill="1" applyBorder="1" applyAlignment="1" applyProtection="1">
      <alignment horizontal="center" vertical="center"/>
    </xf>
    <xf numFmtId="0" fontId="213" fillId="0" borderId="97" xfId="0" applyFont="1" applyFill="1" applyBorder="1" applyAlignment="1" applyProtection="1">
      <alignment horizontal="center" vertical="center" wrapText="1"/>
    </xf>
    <xf numFmtId="0" fontId="112" fillId="0" borderId="91" xfId="0" applyFont="1" applyFill="1" applyBorder="1" applyAlignment="1" applyProtection="1">
      <alignment horizontal="center" vertical="center"/>
    </xf>
    <xf numFmtId="0" fontId="113" fillId="0" borderId="92" xfId="0" applyFont="1" applyFill="1" applyBorder="1" applyAlignment="1" applyProtection="1">
      <alignment horizontal="center" vertical="center"/>
    </xf>
    <xf numFmtId="0" fontId="436" fillId="0" borderId="142" xfId="0" applyFont="1" applyFill="1" applyBorder="1" applyAlignment="1" applyProtection="1">
      <alignment horizontal="center" vertical="center"/>
    </xf>
    <xf numFmtId="0" fontId="436" fillId="0" borderId="144" xfId="0" applyFont="1" applyFill="1" applyBorder="1" applyAlignment="1" applyProtection="1">
      <alignment horizontal="center" vertical="center"/>
    </xf>
    <xf numFmtId="0" fontId="618" fillId="0" borderId="143" xfId="0" applyFont="1" applyFill="1" applyBorder="1" applyAlignment="1" applyProtection="1">
      <alignment horizontal="center" vertical="center"/>
    </xf>
    <xf numFmtId="0" fontId="618" fillId="0" borderId="142" xfId="0" applyFont="1" applyFill="1" applyBorder="1" applyAlignment="1" applyProtection="1">
      <alignment horizontal="center" vertical="center"/>
    </xf>
    <xf numFmtId="0" fontId="455" fillId="17" borderId="89" xfId="0" applyFont="1" applyFill="1" applyBorder="1" applyAlignment="1" applyProtection="1">
      <alignment horizontal="center" vertical="center"/>
      <protection locked="0"/>
    </xf>
    <xf numFmtId="0" fontId="456" fillId="17" borderId="55" xfId="0" applyFont="1" applyFill="1" applyBorder="1" applyAlignment="1" applyProtection="1">
      <alignment horizontal="center" vertical="center"/>
      <protection locked="0"/>
    </xf>
    <xf numFmtId="0" fontId="455" fillId="17" borderId="101" xfId="0" applyFont="1" applyFill="1" applyBorder="1" applyAlignment="1" applyProtection="1">
      <alignment horizontal="center" vertical="center"/>
      <protection locked="0"/>
    </xf>
    <xf numFmtId="0" fontId="456" fillId="17" borderId="101" xfId="0" applyFont="1" applyFill="1" applyBorder="1" applyAlignment="1" applyProtection="1">
      <alignment horizontal="center" vertical="center"/>
      <protection locked="0"/>
    </xf>
    <xf numFmtId="0" fontId="455" fillId="17" borderId="114" xfId="0" applyFont="1" applyFill="1" applyBorder="1" applyAlignment="1" applyProtection="1">
      <alignment horizontal="center" vertical="center"/>
      <protection locked="0"/>
    </xf>
    <xf numFmtId="0" fontId="173" fillId="17" borderId="38" xfId="0" applyFont="1" applyFill="1" applyBorder="1" applyAlignment="1" applyProtection="1">
      <alignment horizontal="center" vertical="center" wrapText="1"/>
      <protection locked="0"/>
    </xf>
    <xf numFmtId="0" fontId="315" fillId="17" borderId="59" xfId="0" applyFont="1" applyFill="1" applyBorder="1" applyAlignment="1" applyProtection="1">
      <alignment horizontal="center" vertical="center"/>
      <protection locked="0"/>
    </xf>
    <xf numFmtId="0" fontId="79" fillId="17" borderId="45" xfId="0" applyFont="1" applyFill="1" applyBorder="1" applyAlignment="1" applyProtection="1">
      <alignment horizontal="center" vertical="center"/>
      <protection locked="0"/>
    </xf>
    <xf numFmtId="0" fontId="79" fillId="17" borderId="51" xfId="0" applyFont="1" applyFill="1" applyBorder="1" applyAlignment="1" applyProtection="1">
      <alignment horizontal="center" vertical="center"/>
      <protection locked="0"/>
    </xf>
    <xf numFmtId="0" fontId="79" fillId="17" borderId="60" xfId="0" applyFont="1" applyFill="1" applyBorder="1" applyAlignment="1" applyProtection="1">
      <alignment horizontal="center" vertical="center"/>
      <protection locked="0"/>
    </xf>
    <xf numFmtId="0" fontId="79" fillId="17" borderId="59" xfId="0" applyFont="1" applyFill="1" applyBorder="1" applyAlignment="1" applyProtection="1">
      <alignment horizontal="center" vertical="center"/>
      <protection locked="0"/>
    </xf>
    <xf numFmtId="0" fontId="79" fillId="17" borderId="38" xfId="0" applyFont="1" applyFill="1" applyBorder="1" applyAlignment="1" applyProtection="1">
      <alignment horizontal="center" vertical="center"/>
      <protection locked="0"/>
    </xf>
    <xf numFmtId="0" fontId="79" fillId="17" borderId="79" xfId="0" applyFont="1" applyFill="1" applyBorder="1" applyAlignment="1" applyProtection="1">
      <alignment horizontal="center" vertical="center"/>
      <protection locked="0"/>
    </xf>
    <xf numFmtId="0" fontId="79" fillId="17" borderId="73" xfId="0"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311" fillId="0" borderId="0" xfId="0" applyNumberFormat="1" applyFont="1" applyFill="1" applyBorder="1" applyAlignment="1" applyProtection="1">
      <alignment horizontal="center" vertical="center" wrapText="1"/>
      <protection locked="0"/>
    </xf>
    <xf numFmtId="0" fontId="79" fillId="2" borderId="19" xfId="0" applyFont="1" applyFill="1" applyBorder="1" applyAlignment="1" applyProtection="1">
      <alignment horizontal="center" vertical="center"/>
    </xf>
    <xf numFmtId="0" fontId="106" fillId="0" borderId="145" xfId="0" applyFont="1" applyFill="1" applyBorder="1" applyAlignment="1" applyProtection="1">
      <alignment horizontal="center" vertical="center"/>
    </xf>
    <xf numFmtId="0" fontId="107" fillId="0" borderId="146" xfId="0" applyFont="1" applyFill="1" applyBorder="1" applyAlignment="1" applyProtection="1">
      <alignment horizontal="center" vertical="center"/>
    </xf>
    <xf numFmtId="0" fontId="500" fillId="2" borderId="147" xfId="0" applyFont="1" applyFill="1" applyBorder="1" applyAlignment="1" applyProtection="1">
      <alignment horizontal="center" vertical="center"/>
    </xf>
    <xf numFmtId="0" fontId="497" fillId="0" borderId="148" xfId="0" applyFont="1" applyFill="1" applyBorder="1" applyAlignment="1" applyProtection="1">
      <alignment horizontal="left" vertical="center" wrapText="1"/>
    </xf>
    <xf numFmtId="0" fontId="479" fillId="0" borderId="150" xfId="0" applyFont="1" applyFill="1" applyBorder="1" applyAlignment="1" applyProtection="1">
      <alignment horizontal="center" vertical="center" wrapText="1"/>
    </xf>
    <xf numFmtId="0" fontId="271" fillId="0" borderId="149" xfId="0" applyFont="1" applyFill="1" applyBorder="1" applyAlignment="1" applyProtection="1">
      <alignment vertical="center" wrapText="1"/>
    </xf>
    <xf numFmtId="0" fontId="498" fillId="2" borderId="150" xfId="0" applyFont="1" applyFill="1" applyBorder="1" applyAlignment="1" applyProtection="1">
      <alignment horizontal="center" vertical="center"/>
      <protection locked="0"/>
    </xf>
    <xf numFmtId="0" fontId="499" fillId="2" borderId="147" xfId="0" applyFont="1" applyFill="1" applyBorder="1" applyAlignment="1" applyProtection="1">
      <alignment horizontal="center" vertical="center"/>
    </xf>
    <xf numFmtId="0" fontId="137" fillId="17" borderId="59" xfId="0" applyFont="1" applyFill="1" applyBorder="1" applyAlignment="1" applyProtection="1">
      <alignment horizontal="center" vertical="center"/>
      <protection locked="0"/>
    </xf>
    <xf numFmtId="0" fontId="126" fillId="17" borderId="51" xfId="0" applyFont="1" applyFill="1" applyBorder="1" applyAlignment="1" applyProtection="1">
      <alignment horizontal="center" vertical="center"/>
      <protection locked="0"/>
    </xf>
    <xf numFmtId="0" fontId="474" fillId="17" borderId="51" xfId="0" applyFont="1" applyFill="1" applyBorder="1" applyAlignment="1" applyProtection="1">
      <alignment horizontal="center" vertical="center"/>
      <protection locked="0"/>
    </xf>
    <xf numFmtId="0" fontId="475" fillId="17" borderId="79" xfId="0" applyFont="1" applyFill="1" applyBorder="1" applyAlignment="1" applyProtection="1">
      <alignment horizontal="center" vertical="center"/>
      <protection locked="0"/>
    </xf>
    <xf numFmtId="0" fontId="396" fillId="17" borderId="74" xfId="0" applyFont="1" applyFill="1" applyBorder="1" applyAlignment="1" applyProtection="1">
      <alignment horizontal="center" vertical="center"/>
      <protection locked="0"/>
    </xf>
    <xf numFmtId="0" fontId="440" fillId="17" borderId="46" xfId="0" applyFont="1" applyFill="1" applyBorder="1" applyAlignment="1" applyProtection="1">
      <alignment horizontal="center" vertical="center"/>
      <protection locked="0"/>
    </xf>
    <xf numFmtId="0" fontId="286" fillId="17" borderId="60" xfId="0" applyFont="1" applyFill="1" applyBorder="1" applyAlignment="1" applyProtection="1">
      <alignment horizontal="center" vertical="center"/>
      <protection locked="0"/>
    </xf>
    <xf numFmtId="0" fontId="287" fillId="17" borderId="73" xfId="0" applyFont="1" applyFill="1" applyBorder="1" applyAlignment="1" applyProtection="1">
      <alignment horizontal="center" vertical="center"/>
      <protection locked="0"/>
    </xf>
    <xf numFmtId="0" fontId="510" fillId="17" borderId="52" xfId="0" applyFont="1" applyFill="1" applyBorder="1" applyAlignment="1" applyProtection="1">
      <alignment horizontal="center" vertical="center"/>
    </xf>
    <xf numFmtId="166" fontId="273" fillId="0" borderId="0" xfId="0" applyNumberFormat="1" applyFont="1" applyFill="1" applyBorder="1" applyAlignment="1" applyProtection="1">
      <alignment horizontal="center" vertical="center" wrapText="1"/>
    </xf>
    <xf numFmtId="0" fontId="451" fillId="17" borderId="63" xfId="0" applyFont="1" applyFill="1" applyBorder="1" applyAlignment="1" applyProtection="1">
      <alignment horizontal="center" vertical="center"/>
      <protection locked="0"/>
    </xf>
    <xf numFmtId="0" fontId="453" fillId="17" borderId="60" xfId="0" applyFont="1" applyFill="1" applyBorder="1" applyAlignment="1" applyProtection="1">
      <alignment horizontal="center" vertical="center"/>
      <protection locked="0"/>
    </xf>
    <xf numFmtId="0" fontId="435" fillId="5" borderId="151" xfId="0" applyFont="1" applyFill="1" applyBorder="1" applyAlignment="1" applyProtection="1">
      <alignment vertical="center"/>
    </xf>
    <xf numFmtId="0" fontId="2" fillId="0" borderId="40" xfId="0" applyFont="1" applyFill="1" applyBorder="1" applyAlignment="1" applyProtection="1">
      <alignment vertical="center" wrapText="1"/>
    </xf>
    <xf numFmtId="0" fontId="2" fillId="0" borderId="137" xfId="0" applyFont="1" applyFill="1" applyBorder="1" applyAlignment="1" applyProtection="1">
      <alignment vertical="center"/>
    </xf>
    <xf numFmtId="0" fontId="288" fillId="14" borderId="152" xfId="0" applyFont="1" applyFill="1" applyBorder="1" applyAlignment="1" applyProtection="1">
      <alignment vertical="center"/>
    </xf>
    <xf numFmtId="0" fontId="101" fillId="14" borderId="0" xfId="0" applyFont="1" applyFill="1" applyBorder="1" applyAlignment="1" applyProtection="1">
      <alignment vertical="center"/>
    </xf>
    <xf numFmtId="0" fontId="78" fillId="13" borderId="0" xfId="0" applyFont="1" applyFill="1" applyBorder="1" applyAlignment="1" applyProtection="1">
      <alignment vertical="center"/>
    </xf>
    <xf numFmtId="0" fontId="11" fillId="14" borderId="0" xfId="0" applyFont="1" applyFill="1" applyBorder="1" applyAlignment="1" applyProtection="1">
      <alignment vertical="center"/>
    </xf>
    <xf numFmtId="0" fontId="101" fillId="13" borderId="0" xfId="0" applyFont="1" applyFill="1" applyBorder="1" applyAlignment="1" applyProtection="1">
      <alignment vertical="center"/>
    </xf>
    <xf numFmtId="0" fontId="25" fillId="14" borderId="0" xfId="0" applyFont="1" applyFill="1" applyBorder="1" applyAlignment="1" applyProtection="1">
      <alignment horizontal="center" vertical="center"/>
    </xf>
    <xf numFmtId="0" fontId="37" fillId="14" borderId="0" xfId="0" applyFont="1" applyFill="1" applyBorder="1" applyAlignment="1" applyProtection="1">
      <alignment horizontal="center" vertical="center"/>
    </xf>
    <xf numFmtId="0" fontId="45" fillId="14" borderId="0" xfId="0" applyFont="1" applyFill="1" applyBorder="1" applyAlignment="1" applyProtection="1">
      <alignment vertical="center"/>
    </xf>
    <xf numFmtId="0" fontId="56" fillId="14" borderId="0" xfId="0" applyFont="1" applyFill="1" applyBorder="1" applyAlignment="1" applyProtection="1">
      <alignment horizontal="center" vertical="center"/>
    </xf>
    <xf numFmtId="0" fontId="85" fillId="14" borderId="0" xfId="0" applyFont="1" applyFill="1" applyBorder="1" applyAlignment="1" applyProtection="1">
      <alignment horizontal="left" vertical="center"/>
    </xf>
    <xf numFmtId="0" fontId="94" fillId="14" borderId="0" xfId="0" applyFont="1" applyFill="1" applyBorder="1" applyAlignment="1" applyProtection="1"/>
    <xf numFmtId="0" fontId="617" fillId="14" borderId="0" xfId="0" applyFont="1" applyFill="1" applyBorder="1" applyAlignment="1" applyProtection="1">
      <alignment wrapText="1"/>
    </xf>
    <xf numFmtId="0" fontId="101" fillId="14" borderId="19" xfId="0" applyFont="1" applyFill="1" applyBorder="1" applyAlignment="1" applyProtection="1">
      <alignment vertical="center"/>
    </xf>
    <xf numFmtId="0" fontId="78" fillId="13" borderId="19" xfId="0" applyFont="1" applyFill="1" applyBorder="1" applyAlignment="1" applyProtection="1">
      <alignment vertical="center"/>
    </xf>
    <xf numFmtId="0" fontId="161" fillId="14" borderId="0" xfId="0" applyFont="1" applyFill="1" applyBorder="1" applyAlignment="1" applyProtection="1">
      <alignment vertical="center"/>
    </xf>
    <xf numFmtId="0" fontId="168" fillId="14" borderId="0" xfId="0" applyFont="1" applyFill="1" applyBorder="1" applyAlignment="1" applyProtection="1">
      <alignment vertical="center" wrapText="1"/>
    </xf>
    <xf numFmtId="0" fontId="78" fillId="13" borderId="0" xfId="0" applyFont="1" applyFill="1" applyBorder="1" applyAlignment="1" applyProtection="1">
      <alignment vertical="center" wrapText="1"/>
    </xf>
    <xf numFmtId="0" fontId="218" fillId="14" borderId="0" xfId="0" applyFont="1" applyFill="1" applyBorder="1" applyAlignment="1" applyProtection="1">
      <alignment vertical="center"/>
    </xf>
    <xf numFmtId="0" fontId="248" fillId="14" borderId="0" xfId="0" applyFont="1" applyFill="1" applyBorder="1" applyAlignment="1" applyProtection="1">
      <alignment vertical="center"/>
    </xf>
    <xf numFmtId="0" fontId="256" fillId="14" borderId="0" xfId="0" applyFont="1" applyFill="1" applyBorder="1" applyAlignment="1" applyProtection="1">
      <alignment vertical="center"/>
    </xf>
    <xf numFmtId="0" fontId="251" fillId="13" borderId="0" xfId="0" applyFont="1" applyFill="1" applyBorder="1" applyAlignment="1" applyProtection="1">
      <alignment vertical="center"/>
    </xf>
    <xf numFmtId="0" fontId="325" fillId="14" borderId="0" xfId="0" applyFont="1" applyFill="1" applyBorder="1" applyAlignment="1" applyProtection="1">
      <alignment horizontal="center" vertical="center"/>
    </xf>
    <xf numFmtId="0" fontId="101" fillId="14" borderId="56" xfId="0" applyFont="1" applyFill="1" applyBorder="1" applyAlignment="1" applyProtection="1">
      <alignment horizontal="center" vertical="center"/>
    </xf>
    <xf numFmtId="0" fontId="357" fillId="14" borderId="51" xfId="0" applyFont="1" applyFill="1" applyBorder="1" applyAlignment="1" applyProtection="1">
      <alignment vertical="center"/>
    </xf>
    <xf numFmtId="0" fontId="363" fillId="14" borderId="74" xfId="0" applyFont="1" applyFill="1" applyBorder="1" applyAlignment="1" applyProtection="1">
      <alignment vertical="center" wrapText="1"/>
    </xf>
    <xf numFmtId="0" fontId="101" fillId="14" borderId="81" xfId="0" applyFont="1" applyFill="1" applyBorder="1" applyAlignment="1" applyProtection="1">
      <alignment vertical="center" wrapText="1"/>
    </xf>
    <xf numFmtId="0" fontId="372" fillId="14" borderId="0" xfId="0" applyFont="1" applyFill="1" applyBorder="1" applyAlignment="1" applyProtection="1">
      <alignment vertical="center" wrapText="1"/>
    </xf>
    <xf numFmtId="0" fontId="380" fillId="14" borderId="0" xfId="0" applyFont="1" applyFill="1" applyBorder="1" applyAlignment="1" applyProtection="1">
      <alignment vertical="center"/>
    </xf>
    <xf numFmtId="0" fontId="312" fillId="14" borderId="0" xfId="0" applyFont="1" applyFill="1" applyBorder="1" applyAlignment="1" applyProtection="1">
      <alignment vertical="center"/>
    </xf>
    <xf numFmtId="0" fontId="256" fillId="14" borderId="19" xfId="0" applyFont="1" applyFill="1" applyBorder="1" applyAlignment="1" applyProtection="1">
      <alignment vertical="center"/>
    </xf>
    <xf numFmtId="0" fontId="251" fillId="13" borderId="19" xfId="0" applyFont="1" applyFill="1" applyBorder="1" applyAlignment="1" applyProtection="1">
      <alignment vertical="center"/>
    </xf>
    <xf numFmtId="0" fontId="441" fillId="14" borderId="19" xfId="0" applyFont="1" applyFill="1" applyBorder="1" applyAlignment="1" applyProtection="1">
      <alignment horizontal="left" vertical="center"/>
    </xf>
    <xf numFmtId="0" fontId="441" fillId="14" borderId="19" xfId="0" applyFont="1" applyFill="1" applyBorder="1" applyAlignment="1" applyProtection="1">
      <alignment vertical="center" wrapText="1"/>
    </xf>
    <xf numFmtId="0" fontId="442" fillId="14" borderId="19" xfId="0" applyFont="1" applyFill="1" applyBorder="1" applyAlignment="1" applyProtection="1">
      <alignment vertical="center"/>
    </xf>
    <xf numFmtId="0" fontId="312" fillId="14" borderId="19" xfId="0" applyFont="1" applyFill="1" applyBorder="1" applyAlignment="1" applyProtection="1">
      <alignment vertical="center"/>
    </xf>
    <xf numFmtId="0" fontId="458" fillId="14" borderId="19" xfId="0" applyFont="1" applyFill="1" applyBorder="1" applyAlignment="1" applyProtection="1">
      <alignment horizontal="left" vertical="center"/>
    </xf>
    <xf numFmtId="0" fontId="458" fillId="14" borderId="0" xfId="0" applyFont="1" applyFill="1" applyBorder="1" applyAlignment="1" applyProtection="1">
      <alignment horizontal="left" vertical="center"/>
    </xf>
    <xf numFmtId="0" fontId="461" fillId="14" borderId="0" xfId="0" applyFont="1" applyFill="1" applyBorder="1" applyAlignment="1" applyProtection="1">
      <alignment horizontal="left" vertical="center"/>
    </xf>
    <xf numFmtId="0" fontId="461" fillId="14" borderId="19" xfId="0" applyFont="1" applyFill="1" applyBorder="1" applyAlignment="1" applyProtection="1">
      <alignment horizontal="left" vertical="center"/>
    </xf>
    <xf numFmtId="0" fontId="101" fillId="14" borderId="59" xfId="0" applyFont="1" applyFill="1" applyBorder="1" applyAlignment="1" applyProtection="1">
      <alignment horizontal="center" vertical="center"/>
    </xf>
    <xf numFmtId="0" fontId="471" fillId="14" borderId="59" xfId="0" applyFont="1" applyFill="1" applyBorder="1" applyAlignment="1" applyProtection="1">
      <alignment vertical="center"/>
    </xf>
    <xf numFmtId="0" fontId="78" fillId="14" borderId="59" xfId="0" applyFont="1" applyFill="1" applyBorder="1" applyAlignment="1" applyProtection="1">
      <alignment horizontal="center" vertical="center" wrapText="1"/>
    </xf>
    <xf numFmtId="0" fontId="493" fillId="14" borderId="0" xfId="0" applyFont="1" applyFill="1" applyBorder="1" applyAlignment="1" applyProtection="1">
      <alignment vertical="center"/>
    </xf>
    <xf numFmtId="0" fontId="3" fillId="13" borderId="0" xfId="0" applyFont="1" applyFill="1" applyBorder="1" applyAlignment="1" applyProtection="1">
      <alignment vertical="center"/>
    </xf>
    <xf numFmtId="0" fontId="3" fillId="13" borderId="19" xfId="0" applyFont="1" applyFill="1" applyBorder="1" applyAlignment="1" applyProtection="1">
      <alignment vertical="center"/>
    </xf>
    <xf numFmtId="0" fontId="3" fillId="13" borderId="0" xfId="0" applyFont="1" applyFill="1" applyBorder="1" applyAlignment="1" applyProtection="1">
      <alignment vertical="center" wrapText="1"/>
    </xf>
    <xf numFmtId="0" fontId="540" fillId="14" borderId="0" xfId="0" applyFont="1" applyFill="1" applyBorder="1" applyAlignment="1" applyProtection="1">
      <alignment horizontal="right" vertical="center"/>
    </xf>
    <xf numFmtId="0" fontId="2" fillId="13" borderId="0" xfId="0" applyFont="1" applyFill="1" applyBorder="1" applyAlignment="1" applyProtection="1">
      <alignment vertical="center" wrapText="1"/>
    </xf>
    <xf numFmtId="0" fontId="3" fillId="13" borderId="19" xfId="0" applyFont="1" applyFill="1" applyBorder="1" applyAlignment="1" applyProtection="1">
      <alignment vertical="center" wrapText="1"/>
    </xf>
    <xf numFmtId="0" fontId="51" fillId="4" borderId="153" xfId="0" applyFont="1" applyFill="1" applyBorder="1" applyAlignment="1" applyProtection="1">
      <alignment horizontal="center" vertical="center"/>
    </xf>
    <xf numFmtId="0" fontId="155" fillId="4" borderId="153" xfId="0" applyFont="1" applyFill="1" applyBorder="1" applyAlignment="1" applyProtection="1">
      <alignment horizontal="center" vertical="center"/>
    </xf>
    <xf numFmtId="49" fontId="255" fillId="4" borderId="153" xfId="0" applyNumberFormat="1" applyFont="1" applyFill="1" applyBorder="1" applyAlignment="1" applyProtection="1">
      <alignment horizontal="right" vertical="center"/>
    </xf>
    <xf numFmtId="0" fontId="80" fillId="2" borderId="19" xfId="0" applyFont="1" applyFill="1" applyBorder="1" applyAlignment="1" applyProtection="1">
      <alignment horizontal="center" vertical="center"/>
    </xf>
    <xf numFmtId="0" fontId="273" fillId="0" borderId="19" xfId="0" applyFont="1" applyFill="1" applyBorder="1" applyAlignment="1" applyProtection="1">
      <alignment horizontal="center" vertical="center" wrapText="1"/>
    </xf>
    <xf numFmtId="0" fontId="587" fillId="0" borderId="19" xfId="0" applyFont="1" applyFill="1" applyBorder="1" applyAlignment="1" applyProtection="1">
      <alignment horizontal="center" vertical="center"/>
    </xf>
    <xf numFmtId="0" fontId="10" fillId="13" borderId="19" xfId="0" applyFont="1" applyFill="1" applyBorder="1" applyAlignment="1" applyProtection="1">
      <alignment horizontal="center" vertical="center"/>
    </xf>
    <xf numFmtId="0" fontId="24" fillId="14" borderId="19" xfId="0" applyFont="1" applyFill="1" applyBorder="1" applyAlignment="1" applyProtection="1">
      <alignment horizontal="center" vertical="center"/>
    </xf>
    <xf numFmtId="0" fontId="36" fillId="14" borderId="19" xfId="0" applyFont="1" applyFill="1" applyBorder="1" applyAlignment="1" applyProtection="1">
      <alignment horizontal="left" vertical="center"/>
    </xf>
    <xf numFmtId="0" fontId="44" fillId="13" borderId="19" xfId="0" applyFont="1" applyFill="1" applyBorder="1" applyAlignment="1" applyProtection="1">
      <alignment horizontal="center" vertical="center"/>
    </xf>
    <xf numFmtId="0" fontId="49" fillId="13" borderId="19" xfId="0" applyFont="1" applyFill="1" applyBorder="1" applyAlignment="1" applyProtection="1">
      <alignment horizontal="center" vertical="center"/>
    </xf>
    <xf numFmtId="0" fontId="51" fillId="14" borderId="19" xfId="0" applyFont="1" applyFill="1" applyBorder="1" applyAlignment="1" applyProtection="1">
      <alignment horizontal="center" vertical="center"/>
    </xf>
    <xf numFmtId="0" fontId="58" fillId="13" borderId="19" xfId="0" applyFont="1" applyFill="1" applyBorder="1" applyAlignment="1" applyProtection="1">
      <alignment horizontal="center" vertical="center"/>
    </xf>
    <xf numFmtId="0" fontId="116" fillId="13" borderId="19" xfId="0" applyFont="1" applyFill="1" applyBorder="1" applyAlignment="1" applyProtection="1">
      <alignment horizontal="center" vertical="center"/>
    </xf>
    <xf numFmtId="0" fontId="80" fillId="14" borderId="19" xfId="0" applyFont="1" applyFill="1" applyBorder="1" applyAlignment="1" applyProtection="1">
      <alignment horizontal="center" vertical="center"/>
    </xf>
    <xf numFmtId="0" fontId="155" fillId="14" borderId="19" xfId="0" applyFont="1" applyFill="1" applyBorder="1" applyAlignment="1" applyProtection="1">
      <alignment horizontal="center" vertical="center"/>
    </xf>
    <xf numFmtId="0" fontId="187" fillId="14" borderId="19" xfId="0" applyFont="1" applyFill="1" applyBorder="1" applyAlignment="1" applyProtection="1">
      <alignment horizontal="center" vertical="center" wrapText="1"/>
    </xf>
    <xf numFmtId="0" fontId="209" fillId="13" borderId="19" xfId="0" applyFont="1" applyFill="1" applyBorder="1" applyAlignment="1" applyProtection="1">
      <alignment horizontal="center" vertical="center" wrapText="1"/>
    </xf>
    <xf numFmtId="0" fontId="217" fillId="13" borderId="19" xfId="0" applyFont="1" applyFill="1" applyBorder="1" applyAlignment="1" applyProtection="1">
      <alignment horizontal="center" vertical="center"/>
    </xf>
    <xf numFmtId="0" fontId="247" fillId="13" borderId="19" xfId="0" applyFont="1" applyFill="1" applyBorder="1" applyAlignment="1" applyProtection="1">
      <alignment horizontal="center" vertical="center"/>
    </xf>
    <xf numFmtId="49" fontId="255" fillId="14" borderId="19" xfId="0" applyNumberFormat="1" applyFont="1" applyFill="1" applyBorder="1" applyAlignment="1" applyProtection="1">
      <alignment horizontal="right" vertical="center"/>
    </xf>
    <xf numFmtId="0" fontId="273" fillId="13" borderId="19" xfId="0" applyFont="1" applyFill="1" applyBorder="1" applyAlignment="1" applyProtection="1">
      <alignment horizontal="center" vertical="center" wrapText="1"/>
    </xf>
    <xf numFmtId="0" fontId="320" fillId="14" borderId="19" xfId="0" applyFont="1" applyFill="1" applyBorder="1" applyAlignment="1" applyProtection="1">
      <alignment horizontal="center" vertical="center"/>
    </xf>
    <xf numFmtId="0" fontId="329" fillId="14" borderId="19" xfId="0" applyFont="1" applyFill="1" applyBorder="1" applyAlignment="1" applyProtection="1">
      <alignment horizontal="center" vertical="center" wrapText="1"/>
    </xf>
    <xf numFmtId="49" fontId="348" fillId="14" borderId="19" xfId="0" applyNumberFormat="1" applyFont="1" applyFill="1" applyBorder="1" applyAlignment="1" applyProtection="1">
      <alignment horizontal="right" vertical="center"/>
    </xf>
    <xf numFmtId="49" fontId="353" fillId="13" borderId="19" xfId="0" applyNumberFormat="1" applyFont="1" applyFill="1" applyBorder="1" applyAlignment="1" applyProtection="1">
      <alignment horizontal="right" vertical="center"/>
    </xf>
    <xf numFmtId="0" fontId="354" fillId="13" borderId="19" xfId="0" applyFont="1" applyFill="1" applyBorder="1" applyAlignment="1" applyProtection="1">
      <alignment horizontal="center" vertical="center" wrapText="1"/>
    </xf>
    <xf numFmtId="165" fontId="362" fillId="13" borderId="19" xfId="0" applyNumberFormat="1" applyFont="1" applyFill="1" applyBorder="1" applyAlignment="1" applyProtection="1">
      <alignment horizontal="center" vertical="center"/>
    </xf>
    <xf numFmtId="0" fontId="414" fillId="13" borderId="19" xfId="0" applyFont="1" applyFill="1" applyBorder="1" applyAlignment="1" applyProtection="1">
      <alignment horizontal="center" vertical="center"/>
    </xf>
    <xf numFmtId="2" fontId="273" fillId="13" borderId="19" xfId="0" applyNumberFormat="1" applyFont="1" applyFill="1" applyBorder="1" applyAlignment="1" applyProtection="1">
      <alignment horizontal="center" vertical="center" wrapText="1"/>
    </xf>
    <xf numFmtId="0" fontId="434" fillId="14" borderId="19" xfId="0" applyFont="1" applyFill="1" applyBorder="1" applyAlignment="1" applyProtection="1">
      <alignment horizontal="center" vertical="center"/>
    </xf>
    <xf numFmtId="166" fontId="273" fillId="13" borderId="19" xfId="0" applyNumberFormat="1" applyFont="1" applyFill="1" applyBorder="1" applyAlignment="1" applyProtection="1">
      <alignment horizontal="center" vertical="center" wrapText="1"/>
    </xf>
    <xf numFmtId="0" fontId="101" fillId="13" borderId="63" xfId="0" applyFont="1" applyFill="1" applyBorder="1" applyAlignment="1" applyProtection="1">
      <alignment horizontal="center" vertical="center"/>
    </xf>
    <xf numFmtId="0" fontId="574" fillId="14" borderId="137" xfId="0" applyFont="1" applyFill="1" applyBorder="1" applyAlignment="1" applyProtection="1">
      <alignment horizontal="left" vertical="center"/>
    </xf>
    <xf numFmtId="0" fontId="78" fillId="13" borderId="137" xfId="0" applyFont="1" applyFill="1" applyBorder="1" applyAlignment="1" applyProtection="1">
      <alignment vertical="center" wrapText="1"/>
    </xf>
    <xf numFmtId="0" fontId="579" fillId="14" borderId="137" xfId="0" applyFont="1" applyFill="1" applyBorder="1" applyAlignment="1" applyProtection="1">
      <alignment horizontal="left" vertical="center"/>
    </xf>
    <xf numFmtId="0" fontId="78" fillId="14" borderId="137" xfId="0" applyFont="1" applyFill="1" applyBorder="1" applyAlignment="1" applyProtection="1">
      <alignment vertical="center" wrapText="1"/>
    </xf>
    <xf numFmtId="0" fontId="471" fillId="14" borderId="137" xfId="0" applyFont="1" applyFill="1" applyBorder="1" applyAlignment="1" applyProtection="1">
      <alignment vertical="center"/>
    </xf>
    <xf numFmtId="0" fontId="24" fillId="3" borderId="154" xfId="0" applyFont="1" applyFill="1" applyBorder="1" applyAlignment="1" applyProtection="1">
      <alignment horizontal="center" vertical="center"/>
    </xf>
    <xf numFmtId="0" fontId="36" fillId="3" borderId="155" xfId="0" applyFont="1" applyFill="1" applyBorder="1" applyAlignment="1" applyProtection="1">
      <alignment horizontal="left" vertical="center"/>
    </xf>
    <xf numFmtId="0" fontId="23" fillId="0" borderId="59" xfId="0" applyFont="1" applyFill="1" applyBorder="1" applyAlignment="1" applyProtection="1">
      <alignment horizontal="center" vertical="center" wrapText="1"/>
      <protection locked="0"/>
    </xf>
    <xf numFmtId="0" fontId="90" fillId="0" borderId="19" xfId="0" applyFont="1" applyFill="1" applyBorder="1" applyAlignment="1" applyProtection="1">
      <alignment vertical="center" wrapText="1"/>
    </xf>
    <xf numFmtId="0" fontId="310" fillId="0" borderId="19" xfId="0" applyFont="1" applyFill="1" applyBorder="1" applyAlignment="1" applyProtection="1">
      <alignment horizontal="center" vertical="center" wrapText="1"/>
    </xf>
    <xf numFmtId="0" fontId="264" fillId="0" borderId="19" xfId="0" applyFont="1" applyFill="1" applyBorder="1" applyAlignment="1" applyProtection="1">
      <alignment horizontal="right" vertical="center"/>
    </xf>
    <xf numFmtId="0" fontId="619" fillId="8" borderId="19" xfId="0" applyFont="1" applyFill="1" applyBorder="1" applyAlignment="1" applyProtection="1">
      <alignment vertical="center"/>
    </xf>
    <xf numFmtId="0" fontId="619" fillId="8" borderId="19" xfId="0" applyFont="1" applyFill="1" applyBorder="1" applyAlignment="1" applyProtection="1">
      <alignment horizontal="center" vertical="center"/>
    </xf>
    <xf numFmtId="0" fontId="619" fillId="8" borderId="19" xfId="0" applyFont="1" applyFill="1" applyBorder="1" applyAlignment="1" applyProtection="1">
      <alignment horizontal="right" vertical="center"/>
    </xf>
    <xf numFmtId="0" fontId="620" fillId="0" borderId="59" xfId="0" applyFont="1" applyFill="1" applyBorder="1" applyAlignment="1" applyProtection="1">
      <alignment horizontal="center" vertical="center"/>
      <protection locked="0"/>
    </xf>
    <xf numFmtId="0" fontId="619" fillId="0" borderId="59" xfId="0" applyFont="1" applyFill="1" applyBorder="1" applyAlignment="1" applyProtection="1">
      <alignment vertical="center" wrapText="1"/>
    </xf>
    <xf numFmtId="0" fontId="621" fillId="0" borderId="59" xfId="0" applyFont="1" applyFill="1" applyBorder="1" applyAlignment="1" applyProtection="1">
      <alignment horizontal="center" vertical="center" wrapText="1"/>
    </xf>
    <xf numFmtId="0" fontId="621" fillId="0" borderId="56" xfId="0" applyFont="1" applyFill="1" applyBorder="1" applyAlignment="1" applyProtection="1">
      <alignment vertical="center" wrapText="1"/>
    </xf>
    <xf numFmtId="0" fontId="621" fillId="0" borderId="57" xfId="0" applyFont="1" applyFill="1" applyBorder="1" applyAlignment="1" applyProtection="1">
      <alignment horizontal="center" vertical="center"/>
    </xf>
    <xf numFmtId="0" fontId="622" fillId="0" borderId="57" xfId="0" applyFont="1" applyFill="1" applyBorder="1" applyAlignment="1" applyProtection="1">
      <alignment horizontal="center" vertical="center"/>
    </xf>
    <xf numFmtId="0" fontId="621" fillId="0" borderId="58" xfId="0" applyFont="1" applyFill="1" applyBorder="1" applyAlignment="1" applyProtection="1">
      <alignment horizontal="center" vertical="center"/>
    </xf>
    <xf numFmtId="0" fontId="623" fillId="19" borderId="59" xfId="0" applyFont="1" applyFill="1" applyBorder="1" applyAlignment="1" applyProtection="1">
      <alignment horizontal="center" vertical="center"/>
      <protection locked="0"/>
    </xf>
    <xf numFmtId="0" fontId="400" fillId="0" borderId="19" xfId="0" applyFont="1" applyFill="1" applyBorder="1" applyAlignment="1" applyProtection="1">
      <alignment vertical="center"/>
    </xf>
    <xf numFmtId="0" fontId="218" fillId="14" borderId="19" xfId="0" applyFont="1" applyFill="1" applyBorder="1" applyAlignment="1" applyProtection="1">
      <alignment vertical="center"/>
    </xf>
    <xf numFmtId="0" fontId="624" fillId="10" borderId="19" xfId="0" applyFont="1" applyFill="1" applyBorder="1" applyAlignment="1" applyProtection="1">
      <alignment horizontal="left" vertical="center"/>
    </xf>
    <xf numFmtId="0" fontId="2" fillId="0" borderId="59" xfId="0" applyFont="1" applyFill="1" applyBorder="1" applyAlignment="1" applyProtection="1">
      <alignment horizontal="left" vertical="center"/>
    </xf>
    <xf numFmtId="49" fontId="46" fillId="0" borderId="56" xfId="0" applyNumberFormat="1" applyFont="1" applyFill="1" applyBorder="1" applyAlignment="1" applyProtection="1">
      <alignment horizontal="right" vertical="center"/>
    </xf>
    <xf numFmtId="0" fontId="46" fillId="2" borderId="58" xfId="0" applyFont="1" applyFill="1" applyBorder="1" applyAlignment="1" applyProtection="1">
      <alignment horizontal="center" vertical="center"/>
    </xf>
    <xf numFmtId="0" fontId="46" fillId="2" borderId="64" xfId="0" applyFont="1" applyFill="1" applyBorder="1" applyAlignment="1" applyProtection="1">
      <alignment horizontal="center" vertical="center"/>
    </xf>
    <xf numFmtId="0" fontId="23" fillId="0" borderId="63" xfId="0" applyFont="1" applyFill="1" applyBorder="1" applyAlignment="1" applyProtection="1">
      <alignment horizontal="center" vertical="center"/>
      <protection locked="0"/>
    </xf>
    <xf numFmtId="0" fontId="3" fillId="0" borderId="7" xfId="0" applyFont="1" applyFill="1" applyBorder="1" applyAlignment="1" applyProtection="1">
      <alignment horizontal="left" vertical="center"/>
    </xf>
    <xf numFmtId="0" fontId="78" fillId="14" borderId="19" xfId="0" applyFont="1" applyFill="1" applyBorder="1" applyAlignment="1" applyProtection="1">
      <alignment vertical="center"/>
    </xf>
    <xf numFmtId="0" fontId="78" fillId="2" borderId="19" xfId="0" applyFont="1" applyFill="1" applyBorder="1" applyAlignment="1" applyProtection="1">
      <alignment vertical="center"/>
    </xf>
    <xf numFmtId="0" fontId="79" fillId="19" borderId="59" xfId="0" applyFont="1" applyFill="1" applyBorder="1" applyAlignment="1" applyProtection="1">
      <alignment horizontal="center" vertical="center"/>
      <protection locked="0"/>
    </xf>
    <xf numFmtId="0" fontId="109" fillId="17" borderId="137" xfId="0" applyFont="1" applyFill="1" applyBorder="1" applyAlignment="1" applyProtection="1">
      <alignment horizontal="center" vertical="center"/>
      <protection locked="0"/>
    </xf>
    <xf numFmtId="0" fontId="3" fillId="0" borderId="59" xfId="0" applyFont="1" applyFill="1" applyBorder="1" applyAlignment="1" applyProtection="1">
      <alignment horizontal="left" vertical="center"/>
    </xf>
    <xf numFmtId="0" fontId="3" fillId="8" borderId="19" xfId="0" applyFont="1" applyFill="1" applyBorder="1" applyAlignment="1" applyProtection="1">
      <alignment vertical="center"/>
    </xf>
    <xf numFmtId="0" fontId="382" fillId="2" borderId="19" xfId="0" applyFont="1" applyFill="1" applyBorder="1" applyAlignment="1" applyProtection="1">
      <alignment horizontal="left" vertical="center"/>
    </xf>
    <xf numFmtId="0" fontId="383" fillId="2" borderId="19" xfId="0" applyFont="1" applyFill="1" applyBorder="1" applyAlignment="1" applyProtection="1">
      <alignment horizontal="center" vertical="center"/>
    </xf>
    <xf numFmtId="49" fontId="384" fillId="2" borderId="19" xfId="0" applyNumberFormat="1" applyFont="1" applyFill="1" applyBorder="1" applyAlignment="1" applyProtection="1">
      <alignment horizontal="right" vertical="center"/>
    </xf>
    <xf numFmtId="0" fontId="381" fillId="0" borderId="19" xfId="0" applyFont="1" applyFill="1" applyBorder="1" applyAlignment="1" applyProtection="1">
      <alignment horizontal="center" vertical="center" wrapText="1"/>
      <protection locked="0"/>
    </xf>
    <xf numFmtId="0" fontId="626" fillId="0" borderId="74" xfId="0" applyFont="1" applyFill="1" applyBorder="1" applyAlignment="1" applyProtection="1">
      <alignment horizontal="center" vertical="center"/>
      <protection locked="0"/>
    </xf>
    <xf numFmtId="0" fontId="626" fillId="0" borderId="45" xfId="0" applyFont="1" applyFill="1" applyBorder="1" applyAlignment="1" applyProtection="1">
      <alignment horizontal="center" vertical="center"/>
      <protection locked="0"/>
    </xf>
    <xf numFmtId="0" fontId="626" fillId="0" borderId="88" xfId="0" applyFont="1" applyFill="1" applyBorder="1" applyAlignment="1" applyProtection="1">
      <alignment horizontal="center" vertical="center"/>
      <protection locked="0"/>
    </xf>
    <xf numFmtId="0" fontId="625" fillId="0" borderId="88" xfId="0" applyFont="1" applyFill="1" applyBorder="1" applyAlignment="1" applyProtection="1">
      <alignment horizontal="center" vertical="center"/>
      <protection locked="0"/>
    </xf>
    <xf numFmtId="0" fontId="625" fillId="0" borderId="87" xfId="0" applyFont="1" applyFill="1" applyBorder="1" applyAlignment="1" applyProtection="1">
      <alignment horizontal="center" vertical="center"/>
      <protection locked="0"/>
    </xf>
    <xf numFmtId="0" fontId="626" fillId="0" borderId="60" xfId="0" applyFont="1" applyFill="1" applyBorder="1" applyAlignment="1" applyProtection="1">
      <alignment horizontal="center" vertical="center"/>
      <protection locked="0"/>
    </xf>
    <xf numFmtId="0" fontId="626" fillId="0" borderId="51" xfId="0" applyFont="1" applyFill="1" applyBorder="1" applyAlignment="1" applyProtection="1">
      <alignment horizontal="center" vertical="center"/>
      <protection locked="0"/>
    </xf>
    <xf numFmtId="0" fontId="626" fillId="0" borderId="33" xfId="0" applyFont="1" applyFill="1" applyBorder="1" applyAlignment="1" applyProtection="1">
      <alignment horizontal="center" vertical="center"/>
      <protection locked="0"/>
    </xf>
    <xf numFmtId="0" fontId="626" fillId="0" borderId="59" xfId="0" applyFont="1" applyFill="1" applyBorder="1" applyAlignment="1" applyProtection="1">
      <alignment horizontal="center" vertical="center"/>
      <protection locked="0"/>
    </xf>
    <xf numFmtId="0" fontId="79" fillId="0" borderId="7" xfId="0" applyFont="1" applyFill="1" applyBorder="1" applyAlignment="1" applyProtection="1">
      <alignment horizontal="center" vertical="center"/>
      <protection locked="0"/>
    </xf>
    <xf numFmtId="0" fontId="79" fillId="0" borderId="131" xfId="0" applyFont="1" applyFill="1" applyBorder="1" applyAlignment="1" applyProtection="1">
      <alignment horizontal="center" vertical="center"/>
      <protection locked="0"/>
    </xf>
    <xf numFmtId="0" fontId="79" fillId="0" borderId="132" xfId="0" applyFont="1" applyFill="1" applyBorder="1" applyAlignment="1" applyProtection="1">
      <alignment horizontal="center" vertical="center"/>
      <protection locked="0"/>
    </xf>
    <xf numFmtId="0" fontId="79" fillId="0" borderId="63" xfId="0" applyFont="1" applyFill="1" applyBorder="1" applyAlignment="1" applyProtection="1">
      <alignment horizontal="center" vertical="center"/>
      <protection locked="0"/>
    </xf>
    <xf numFmtId="0" fontId="79" fillId="0" borderId="89" xfId="0" applyFont="1" applyFill="1" applyBorder="1" applyAlignment="1" applyProtection="1">
      <alignment horizontal="center" vertical="center"/>
      <protection locked="0"/>
    </xf>
    <xf numFmtId="0" fontId="79" fillId="0" borderId="85" xfId="0" applyFont="1" applyFill="1" applyBorder="1" applyAlignment="1" applyProtection="1">
      <alignment horizontal="center" vertical="center"/>
      <protection locked="0"/>
    </xf>
    <xf numFmtId="0" fontId="79" fillId="0" borderId="74" xfId="0" applyFont="1" applyFill="1" applyBorder="1" applyAlignment="1" applyProtection="1">
      <alignment horizontal="center" vertical="center"/>
      <protection locked="0"/>
    </xf>
    <xf numFmtId="0" fontId="79" fillId="0" borderId="44" xfId="0" applyFont="1" applyFill="1" applyBorder="1" applyAlignment="1" applyProtection="1">
      <alignment horizontal="center" vertical="center"/>
      <protection locked="0"/>
    </xf>
    <xf numFmtId="0" fontId="23" fillId="0" borderId="59" xfId="0" applyFont="1" applyFill="1" applyBorder="1" applyAlignment="1" applyProtection="1">
      <alignment horizontal="center" vertical="center"/>
      <protection locked="0"/>
    </xf>
    <xf numFmtId="0" fontId="79" fillId="0" borderId="45" xfId="0" applyFont="1" applyFill="1" applyBorder="1" applyAlignment="1" applyProtection="1">
      <alignment horizontal="center" vertical="center"/>
      <protection locked="0"/>
    </xf>
    <xf numFmtId="0" fontId="79" fillId="0" borderId="38" xfId="0" applyFont="1" applyFill="1" applyBorder="1" applyAlignment="1" applyProtection="1">
      <alignment horizontal="center" vertical="center"/>
      <protection locked="0"/>
    </xf>
    <xf numFmtId="0" fontId="79" fillId="0" borderId="88" xfId="0" applyFont="1" applyFill="1" applyBorder="1" applyAlignment="1" applyProtection="1">
      <alignment horizontal="center" vertical="center"/>
      <protection locked="0"/>
    </xf>
    <xf numFmtId="0" fontId="23" fillId="0" borderId="88" xfId="0" applyFont="1" applyFill="1" applyBorder="1" applyAlignment="1" applyProtection="1">
      <alignment horizontal="center" vertical="center"/>
      <protection locked="0"/>
    </xf>
    <xf numFmtId="0" fontId="23" fillId="0" borderId="87" xfId="0" applyFont="1" applyFill="1" applyBorder="1" applyAlignment="1" applyProtection="1">
      <alignment horizontal="center" vertical="center"/>
      <protection locked="0"/>
    </xf>
    <xf numFmtId="0" fontId="3" fillId="8" borderId="19" xfId="0" applyFont="1" applyFill="1" applyBorder="1" applyAlignment="1" applyProtection="1">
      <alignment horizontal="center" vertical="center"/>
    </xf>
    <xf numFmtId="0" fontId="3" fillId="8" borderId="19" xfId="0" applyFont="1" applyFill="1" applyBorder="1" applyAlignment="1" applyProtection="1">
      <alignment horizontal="right" vertical="center"/>
    </xf>
    <xf numFmtId="0" fontId="3" fillId="0" borderId="82" xfId="0" applyFont="1" applyFill="1" applyBorder="1" applyAlignment="1" applyProtection="1">
      <alignment vertical="center"/>
    </xf>
    <xf numFmtId="49" fontId="46" fillId="0" borderId="69" xfId="0" applyNumberFormat="1" applyFont="1" applyFill="1" applyBorder="1" applyAlignment="1" applyProtection="1">
      <alignment horizontal="right" vertical="center"/>
    </xf>
    <xf numFmtId="0" fontId="46" fillId="0" borderId="58" xfId="0" applyFont="1" applyFill="1" applyBorder="1" applyAlignment="1" applyProtection="1">
      <alignment horizontal="center" vertical="center"/>
    </xf>
    <xf numFmtId="0" fontId="2" fillId="0" borderId="33" xfId="0" applyFont="1" applyFill="1" applyBorder="1" applyAlignment="1" applyProtection="1">
      <alignment horizontal="left" wrapText="1"/>
      <protection locked="0"/>
    </xf>
    <xf numFmtId="0" fontId="65" fillId="0" borderId="51" xfId="0" applyFont="1" applyFill="1" applyBorder="1" applyAlignment="1" applyProtection="1">
      <alignment horizontal="center" vertical="center"/>
    </xf>
    <xf numFmtId="0" fontId="65" fillId="0" borderId="78" xfId="0" applyFont="1" applyFill="1" applyBorder="1" applyAlignment="1" applyProtection="1">
      <alignment vertical="center" wrapText="1"/>
    </xf>
    <xf numFmtId="0" fontId="2" fillId="0" borderId="82" xfId="0" applyFont="1" applyFill="1" applyBorder="1" applyAlignment="1" applyProtection="1">
      <alignment horizontal="left" wrapText="1"/>
      <protection locked="0"/>
    </xf>
    <xf numFmtId="0" fontId="65" fillId="0" borderId="81" xfId="0" applyFont="1" applyFill="1" applyBorder="1" applyAlignment="1" applyProtection="1">
      <alignment vertical="center" wrapText="1"/>
    </xf>
    <xf numFmtId="0" fontId="65" fillId="0" borderId="43" xfId="0" applyFont="1" applyFill="1" applyBorder="1" applyAlignment="1" applyProtection="1">
      <alignment horizontal="center" vertical="center"/>
    </xf>
    <xf numFmtId="0" fontId="29" fillId="0" borderId="19" xfId="0" applyFont="1" applyFill="1" applyBorder="1" applyAlignment="1" applyProtection="1">
      <alignment vertical="center"/>
    </xf>
    <xf numFmtId="0" fontId="29" fillId="0" borderId="19" xfId="0" applyFont="1" applyFill="1" applyBorder="1" applyAlignment="1" applyProtection="1">
      <alignment horizontal="center" vertical="center"/>
    </xf>
    <xf numFmtId="0" fontId="251" fillId="0" borderId="19" xfId="0" applyFont="1" applyFill="1" applyBorder="1" applyAlignment="1" applyProtection="1">
      <alignment vertical="center"/>
    </xf>
    <xf numFmtId="0" fontId="251" fillId="0" borderId="19" xfId="0" applyFont="1" applyFill="1" applyBorder="1" applyAlignment="1" applyProtection="1">
      <alignment horizontal="center" vertical="center"/>
    </xf>
    <xf numFmtId="0" fontId="79" fillId="0" borderId="19" xfId="0" applyFont="1" applyFill="1" applyBorder="1" applyAlignment="1" applyProtection="1">
      <alignment horizontal="center" vertical="center" wrapText="1"/>
      <protection locked="0"/>
    </xf>
    <xf numFmtId="0" fontId="254" fillId="0" borderId="19" xfId="0" applyFont="1" applyFill="1" applyBorder="1" applyAlignment="1" applyProtection="1">
      <alignment horizontal="center" vertical="center"/>
      <protection locked="0"/>
    </xf>
    <xf numFmtId="0" fontId="2" fillId="0" borderId="45" xfId="0" applyFont="1" applyFill="1" applyBorder="1" applyAlignment="1" applyProtection="1">
      <alignment vertical="center"/>
    </xf>
    <xf numFmtId="0" fontId="65" fillId="0" borderId="77" xfId="0" applyFont="1" applyFill="1" applyBorder="1" applyAlignment="1" applyProtection="1">
      <alignment vertical="center" wrapText="1"/>
    </xf>
    <xf numFmtId="0" fontId="2" fillId="2" borderId="60" xfId="0" applyFont="1" applyFill="1" applyBorder="1" applyAlignment="1" applyProtection="1">
      <alignment vertical="center"/>
    </xf>
    <xf numFmtId="0" fontId="65" fillId="2" borderId="60" xfId="0" applyFont="1" applyFill="1" applyBorder="1" applyAlignment="1" applyProtection="1">
      <alignment horizontal="center" vertical="center"/>
    </xf>
    <xf numFmtId="0" fontId="65" fillId="2" borderId="80" xfId="0" applyFont="1" applyFill="1" applyBorder="1" applyAlignment="1" applyProtection="1">
      <alignment vertical="center" wrapText="1"/>
    </xf>
    <xf numFmtId="0" fontId="65" fillId="2" borderId="49" xfId="0" applyFont="1" applyFill="1" applyBorder="1" applyAlignment="1" applyProtection="1">
      <alignment horizontal="center" vertical="center"/>
    </xf>
    <xf numFmtId="0" fontId="65" fillId="2" borderId="50" xfId="0" applyFont="1" applyFill="1" applyBorder="1" applyAlignment="1" applyProtection="1">
      <alignment horizontal="center" vertical="center"/>
    </xf>
    <xf numFmtId="0" fontId="65" fillId="2" borderId="27" xfId="0" applyFont="1" applyFill="1" applyBorder="1" applyAlignment="1" applyProtection="1">
      <alignment vertical="center" wrapText="1"/>
    </xf>
    <xf numFmtId="0" fontId="65" fillId="2" borderId="9" xfId="0" applyFont="1" applyFill="1" applyBorder="1" applyAlignment="1" applyProtection="1">
      <alignment horizontal="center" vertical="center"/>
    </xf>
    <xf numFmtId="0" fontId="65" fillId="2" borderId="54" xfId="0" applyFont="1" applyFill="1" applyBorder="1" applyAlignment="1" applyProtection="1">
      <alignment horizontal="center" vertical="center"/>
    </xf>
    <xf numFmtId="0" fontId="46" fillId="2" borderId="59" xfId="0" applyFont="1" applyFill="1" applyBorder="1" applyAlignment="1" applyProtection="1">
      <alignment horizontal="center" vertical="center"/>
    </xf>
    <xf numFmtId="49" fontId="46" fillId="2" borderId="69" xfId="0" applyNumberFormat="1" applyFont="1" applyFill="1" applyBorder="1" applyAlignment="1" applyProtection="1">
      <alignment horizontal="right" vertical="center" wrapText="1"/>
    </xf>
    <xf numFmtId="0" fontId="46" fillId="2" borderId="57" xfId="0" applyFont="1" applyFill="1" applyBorder="1" applyAlignment="1" applyProtection="1">
      <alignment horizontal="center" vertical="center" wrapText="1"/>
    </xf>
    <xf numFmtId="0" fontId="2" fillId="2" borderId="45" xfId="0" applyFont="1" applyFill="1" applyBorder="1" applyAlignment="1" applyProtection="1">
      <alignment horizontal="left" vertical="center" wrapText="1"/>
    </xf>
    <xf numFmtId="0" fontId="65" fillId="2" borderId="45" xfId="0" applyFont="1" applyFill="1" applyBorder="1" applyAlignment="1" applyProtection="1">
      <alignment horizontal="center" vertical="center"/>
    </xf>
    <xf numFmtId="49" fontId="65" fillId="2" borderId="77" xfId="0" applyNumberFormat="1" applyFont="1" applyFill="1" applyBorder="1" applyAlignment="1" applyProtection="1">
      <alignment horizontal="right" vertical="center" wrapText="1"/>
    </xf>
    <xf numFmtId="0" fontId="65" fillId="2" borderId="36" xfId="0" applyFont="1" applyFill="1" applyBorder="1" applyAlignment="1" applyProtection="1">
      <alignment horizontal="center" vertical="center" wrapText="1"/>
    </xf>
    <xf numFmtId="0" fontId="65" fillId="2" borderId="37" xfId="0" applyFont="1" applyFill="1" applyBorder="1" applyAlignment="1" applyProtection="1">
      <alignment horizontal="center" vertical="center"/>
    </xf>
    <xf numFmtId="0" fontId="2" fillId="0" borderId="88" xfId="0" applyFont="1" applyFill="1" applyBorder="1" applyAlignment="1" applyProtection="1">
      <alignment horizontal="left" vertical="center" wrapText="1"/>
    </xf>
    <xf numFmtId="0" fontId="65" fillId="0" borderId="88" xfId="0" applyFont="1" applyFill="1" applyBorder="1" applyAlignment="1" applyProtection="1">
      <alignment horizontal="center" vertical="center"/>
    </xf>
    <xf numFmtId="49" fontId="65" fillId="0" borderId="90" xfId="0" applyNumberFormat="1" applyFont="1" applyFill="1" applyBorder="1" applyAlignment="1" applyProtection="1">
      <alignment horizontal="right" vertical="center"/>
    </xf>
    <xf numFmtId="0" fontId="65" fillId="0" borderId="91" xfId="0" applyFont="1" applyFill="1" applyBorder="1" applyAlignment="1" applyProtection="1">
      <alignment horizontal="center" vertical="center"/>
    </xf>
    <xf numFmtId="0" fontId="65" fillId="0" borderId="92" xfId="0" applyFont="1" applyFill="1" applyBorder="1" applyAlignment="1" applyProtection="1">
      <alignment horizontal="center" vertical="center"/>
    </xf>
    <xf numFmtId="0" fontId="309" fillId="0" borderId="19" xfId="0" applyFont="1" applyFill="1" applyBorder="1" applyAlignment="1" applyProtection="1">
      <alignment horizontal="left" vertical="center"/>
    </xf>
    <xf numFmtId="0" fontId="2" fillId="0" borderId="19" xfId="0" applyFont="1" applyFill="1" applyBorder="1" applyAlignment="1" applyProtection="1">
      <alignment horizontal="center" vertical="center"/>
    </xf>
    <xf numFmtId="0" fontId="65" fillId="0" borderId="19" xfId="0" applyFont="1" applyFill="1" applyBorder="1" applyAlignment="1" applyProtection="1">
      <alignment vertical="center"/>
    </xf>
    <xf numFmtId="0" fontId="65" fillId="0" borderId="19" xfId="0" applyFont="1" applyFill="1" applyBorder="1" applyAlignment="1" applyProtection="1">
      <alignment horizontal="center" vertical="center"/>
    </xf>
    <xf numFmtId="0" fontId="65" fillId="0" borderId="19" xfId="0" applyFont="1" applyFill="1" applyBorder="1" applyAlignment="1" applyProtection="1">
      <alignment horizontal="right" vertical="center"/>
    </xf>
    <xf numFmtId="0" fontId="297" fillId="0" borderId="55" xfId="0" applyFont="1" applyFill="1" applyBorder="1" applyAlignment="1" applyProtection="1">
      <alignment horizontal="center" vertical="center"/>
    </xf>
    <xf numFmtId="0" fontId="298" fillId="0" borderId="27" xfId="0" applyFont="1" applyFill="1" applyBorder="1" applyAlignment="1" applyProtection="1">
      <alignment vertical="center" wrapText="1"/>
    </xf>
    <xf numFmtId="0" fontId="299" fillId="0" borderId="9" xfId="0" applyFont="1" applyFill="1" applyBorder="1" applyAlignment="1" applyProtection="1">
      <alignment horizontal="center" vertical="center"/>
    </xf>
    <xf numFmtId="0" fontId="125" fillId="0" borderId="54" xfId="0" applyFont="1" applyFill="1" applyBorder="1" applyAlignment="1" applyProtection="1">
      <alignment horizontal="center" vertical="center"/>
    </xf>
    <xf numFmtId="0" fontId="300" fillId="0" borderId="52" xfId="0" applyFont="1" applyFill="1" applyBorder="1" applyAlignment="1" applyProtection="1">
      <alignment horizontal="center" vertical="center"/>
      <protection locked="0"/>
    </xf>
    <xf numFmtId="0" fontId="301" fillId="0" borderId="55" xfId="0" applyFont="1" applyFill="1" applyBorder="1" applyAlignment="1" applyProtection="1">
      <alignment horizontal="center" vertical="center"/>
      <protection locked="0"/>
    </xf>
    <xf numFmtId="0" fontId="302" fillId="0" borderId="61" xfId="0" applyFont="1" applyFill="1" applyBorder="1" applyAlignment="1" applyProtection="1">
      <alignment horizontal="center" vertical="center"/>
      <protection locked="0"/>
    </xf>
    <xf numFmtId="0" fontId="143" fillId="0" borderId="22" xfId="0" applyFont="1" applyFill="1" applyBorder="1" applyAlignment="1" applyProtection="1">
      <alignment vertical="center"/>
    </xf>
    <xf numFmtId="0" fontId="2" fillId="0" borderId="102" xfId="0" applyFont="1" applyFill="1" applyBorder="1" applyAlignment="1" applyProtection="1">
      <alignment horizontal="left" vertical="center"/>
    </xf>
    <xf numFmtId="0" fontId="2" fillId="2" borderId="102" xfId="0" applyFont="1" applyFill="1" applyBorder="1" applyAlignment="1" applyProtection="1">
      <alignment vertical="center" wrapText="1"/>
    </xf>
    <xf numFmtId="0" fontId="2" fillId="2" borderId="46" xfId="0" applyFont="1" applyFill="1" applyBorder="1" applyAlignment="1" applyProtection="1">
      <alignment vertical="center" wrapText="1"/>
    </xf>
    <xf numFmtId="0" fontId="65" fillId="0" borderId="57" xfId="0" applyFont="1" applyFill="1" applyBorder="1" applyAlignment="1" applyProtection="1">
      <alignment horizontal="center" vertical="center" wrapText="1"/>
    </xf>
    <xf numFmtId="0" fontId="581" fillId="11" borderId="159" xfId="0" applyFont="1" applyFill="1" applyBorder="1" applyAlignment="1" applyProtection="1">
      <alignment horizontal="center" vertical="center" wrapText="1"/>
      <protection locked="0"/>
    </xf>
    <xf numFmtId="0" fontId="101" fillId="0" borderId="19" xfId="0" applyFont="1" applyFill="1" applyBorder="1" applyAlignment="1" applyProtection="1">
      <alignment vertical="center"/>
    </xf>
    <xf numFmtId="0" fontId="101" fillId="0" borderId="90" xfId="0" applyFont="1" applyFill="1" applyBorder="1" applyAlignment="1" applyProtection="1">
      <alignment horizontal="center" vertical="center"/>
    </xf>
    <xf numFmtId="0" fontId="355" fillId="0" borderId="91" xfId="0" applyFont="1" applyFill="1" applyBorder="1" applyAlignment="1" applyProtection="1">
      <alignment horizontal="center" vertical="center"/>
    </xf>
    <xf numFmtId="0" fontId="356" fillId="0" borderId="92" xfId="0" applyFont="1" applyFill="1" applyBorder="1" applyAlignment="1" applyProtection="1">
      <alignment horizontal="center" vertical="center" wrapText="1"/>
    </xf>
    <xf numFmtId="0" fontId="626" fillId="0" borderId="73" xfId="0" applyFont="1" applyFill="1" applyBorder="1" applyAlignment="1" applyProtection="1">
      <alignment horizontal="center" vertical="center"/>
      <protection locked="0"/>
    </xf>
    <xf numFmtId="0" fontId="626" fillId="0" borderId="55" xfId="0" applyFont="1" applyFill="1" applyBorder="1" applyAlignment="1" applyProtection="1">
      <alignment horizontal="center" vertical="center"/>
      <protection locked="0"/>
    </xf>
    <xf numFmtId="0" fontId="626" fillId="0" borderId="61" xfId="0" applyFont="1" applyFill="1" applyBorder="1" applyAlignment="1" applyProtection="1">
      <alignment horizontal="center" vertical="center"/>
      <protection locked="0"/>
    </xf>
    <xf numFmtId="0" fontId="157" fillId="0" borderId="49" xfId="0" applyFont="1" applyFill="1" applyBorder="1" applyAlignment="1" applyProtection="1">
      <alignment horizontal="center" vertical="center"/>
    </xf>
    <xf numFmtId="0" fontId="157" fillId="0" borderId="9" xfId="0" applyFont="1" applyFill="1" applyBorder="1" applyAlignment="1" applyProtection="1">
      <alignment horizontal="center" vertical="center"/>
    </xf>
    <xf numFmtId="0" fontId="65" fillId="0" borderId="60" xfId="0" applyFont="1" applyFill="1" applyBorder="1" applyAlignment="1" applyProtection="1">
      <alignment horizontal="center" vertical="center"/>
    </xf>
    <xf numFmtId="0" fontId="65" fillId="0" borderId="80" xfId="0" applyFont="1" applyFill="1" applyBorder="1" applyAlignment="1" applyProtection="1">
      <alignment vertical="center" wrapText="1"/>
    </xf>
    <xf numFmtId="0" fontId="304" fillId="0" borderId="59" xfId="0" applyFont="1" applyFill="1" applyBorder="1" applyAlignment="1" applyProtection="1">
      <alignment horizontal="center" vertical="center"/>
    </xf>
    <xf numFmtId="49" fontId="360" fillId="0" borderId="69" xfId="0" applyNumberFormat="1" applyFont="1" applyFill="1" applyBorder="1" applyAlignment="1" applyProtection="1">
      <alignment horizontal="right" vertical="center" wrapText="1"/>
    </xf>
    <xf numFmtId="0" fontId="361" fillId="0" borderId="57" xfId="0" applyFont="1" applyFill="1" applyBorder="1" applyAlignment="1" applyProtection="1">
      <alignment horizontal="center" vertical="center" wrapText="1"/>
    </xf>
    <xf numFmtId="0" fontId="307" fillId="0" borderId="58" xfId="0" applyFont="1" applyFill="1" applyBorder="1" applyAlignment="1" applyProtection="1">
      <alignment horizontal="center" vertical="center"/>
    </xf>
    <xf numFmtId="0" fontId="315" fillId="0" borderId="59" xfId="0" applyFont="1" applyFill="1" applyBorder="1" applyAlignment="1" applyProtection="1">
      <alignment horizontal="center" vertical="center"/>
      <protection locked="0"/>
    </xf>
    <xf numFmtId="0" fontId="3" fillId="0" borderId="66" xfId="0" applyFont="1" applyFill="1" applyBorder="1" applyAlignment="1" applyProtection="1">
      <alignment horizontal="left" vertical="center"/>
    </xf>
    <xf numFmtId="0" fontId="367" fillId="0" borderId="51" xfId="0" applyFont="1" applyFill="1" applyBorder="1" applyAlignment="1" applyProtection="1">
      <alignment horizontal="center" vertical="center"/>
    </xf>
    <xf numFmtId="49" fontId="368" fillId="0" borderId="78" xfId="0" applyNumberFormat="1" applyFont="1" applyFill="1" applyBorder="1" applyAlignment="1" applyProtection="1">
      <alignment horizontal="right" vertical="center" wrapText="1"/>
    </xf>
    <xf numFmtId="0" fontId="369" fillId="0" borderId="13" xfId="0" applyFont="1" applyFill="1" applyBorder="1" applyAlignment="1" applyProtection="1">
      <alignment horizontal="center" vertical="center" wrapText="1"/>
    </xf>
    <xf numFmtId="0" fontId="370" fillId="0" borderId="68" xfId="0" applyFont="1" applyFill="1" applyBorder="1" applyAlignment="1" applyProtection="1">
      <alignment horizontal="center" vertical="center"/>
    </xf>
    <xf numFmtId="0" fontId="371" fillId="0" borderId="51" xfId="0" applyFont="1" applyFill="1" applyBorder="1" applyAlignment="1" applyProtection="1">
      <alignment horizontal="center" vertical="center"/>
      <protection locked="0"/>
    </xf>
    <xf numFmtId="0" fontId="3" fillId="0" borderId="39" xfId="0" applyFont="1" applyFill="1" applyBorder="1" applyAlignment="1" applyProtection="1">
      <alignment horizontal="left" vertical="center"/>
    </xf>
    <xf numFmtId="0" fontId="375" fillId="0" borderId="74" xfId="0" applyFont="1" applyFill="1" applyBorder="1" applyAlignment="1" applyProtection="1">
      <alignment horizontal="center" vertical="center"/>
    </xf>
    <xf numFmtId="49" fontId="376" fillId="0" borderId="81" xfId="0" applyNumberFormat="1" applyFont="1" applyFill="1" applyBorder="1" applyAlignment="1" applyProtection="1">
      <alignment horizontal="right" vertical="center"/>
    </xf>
    <xf numFmtId="0" fontId="377" fillId="0" borderId="42" xfId="0" applyFont="1" applyFill="1" applyBorder="1" applyAlignment="1" applyProtection="1">
      <alignment horizontal="center" vertical="center"/>
    </xf>
    <xf numFmtId="0" fontId="378" fillId="0" borderId="43" xfId="0" applyFont="1" applyFill="1" applyBorder="1" applyAlignment="1" applyProtection="1">
      <alignment horizontal="center" vertical="center"/>
    </xf>
    <xf numFmtId="0" fontId="301" fillId="0" borderId="74" xfId="0" applyFont="1" applyFill="1" applyBorder="1" applyAlignment="1" applyProtection="1">
      <alignment horizontal="center" vertical="center"/>
      <protection locked="0"/>
    </xf>
    <xf numFmtId="0" fontId="379" fillId="0" borderId="74" xfId="0" applyFont="1" applyFill="1" applyBorder="1" applyAlignment="1" applyProtection="1">
      <alignment horizontal="center" vertical="center"/>
      <protection locked="0"/>
    </xf>
    <xf numFmtId="0" fontId="65" fillId="0" borderId="54" xfId="0" applyFont="1" applyFill="1" applyBorder="1" applyAlignment="1" applyProtection="1">
      <alignment horizontal="center" vertical="center"/>
    </xf>
    <xf numFmtId="0" fontId="79" fillId="0" borderId="60" xfId="0" applyFont="1" applyFill="1" applyBorder="1" applyAlignment="1" applyProtection="1">
      <alignment horizontal="center" vertical="center"/>
      <protection locked="0"/>
    </xf>
    <xf numFmtId="0" fontId="79" fillId="0" borderId="73" xfId="0" applyFont="1" applyFill="1" applyBorder="1" applyAlignment="1" applyProtection="1">
      <alignment horizontal="center" vertical="center"/>
      <protection locked="0"/>
    </xf>
    <xf numFmtId="0" fontId="79" fillId="0" borderId="59" xfId="0" applyFont="1" applyFill="1" applyBorder="1" applyAlignment="1" applyProtection="1">
      <alignment horizontal="center" vertical="center"/>
      <protection locked="0"/>
    </xf>
    <xf numFmtId="0" fontId="23" fillId="0" borderId="45" xfId="0" applyFont="1" applyFill="1" applyBorder="1" applyAlignment="1" applyProtection="1">
      <alignment horizontal="center" vertical="center"/>
      <protection locked="0"/>
    </xf>
    <xf numFmtId="0" fontId="23" fillId="0" borderId="38" xfId="0" applyFont="1" applyFill="1" applyBorder="1" applyAlignment="1" applyProtection="1">
      <alignment horizontal="center" vertical="center"/>
      <protection locked="0"/>
    </xf>
    <xf numFmtId="0" fontId="157" fillId="0" borderId="36" xfId="0" applyFont="1" applyFill="1" applyBorder="1" applyAlignment="1" applyProtection="1">
      <alignment horizontal="center" vertical="center"/>
    </xf>
    <xf numFmtId="0" fontId="2" fillId="0" borderId="82" xfId="0" applyFont="1" applyFill="1" applyBorder="1" applyAlignment="1" applyProtection="1">
      <alignment vertical="center"/>
    </xf>
    <xf numFmtId="0" fontId="65" fillId="0" borderId="90" xfId="0" applyFont="1" applyFill="1" applyBorder="1" applyAlignment="1" applyProtection="1">
      <alignment horizontal="right" vertical="center" wrapText="1"/>
    </xf>
    <xf numFmtId="0" fontId="157" fillId="0" borderId="91" xfId="0" applyFont="1" applyFill="1" applyBorder="1" applyAlignment="1" applyProtection="1">
      <alignment horizontal="center" vertical="center" wrapText="1"/>
    </xf>
    <xf numFmtId="0" fontId="65" fillId="0" borderId="71" xfId="0" applyFont="1" applyFill="1" applyBorder="1" applyAlignment="1" applyProtection="1">
      <alignment horizontal="center" vertical="center"/>
    </xf>
    <xf numFmtId="0" fontId="65" fillId="0" borderId="28" xfId="0" applyFont="1" applyFill="1" applyBorder="1" applyAlignment="1" applyProtection="1">
      <alignment horizontal="center" vertical="center"/>
    </xf>
    <xf numFmtId="0" fontId="2" fillId="0" borderId="51" xfId="0" applyFont="1" applyFill="1" applyBorder="1" applyAlignment="1" applyProtection="1">
      <alignment horizontal="left" vertical="center"/>
    </xf>
    <xf numFmtId="0" fontId="2" fillId="0" borderId="60" xfId="0" applyFont="1" applyFill="1" applyBorder="1" applyAlignment="1" applyProtection="1">
      <alignment horizontal="left" vertical="center"/>
    </xf>
    <xf numFmtId="0" fontId="2" fillId="0" borderId="74" xfId="0" applyFont="1" applyFill="1" applyBorder="1" applyAlignment="1" applyProtection="1">
      <alignment horizontal="left" vertical="center" wrapText="1"/>
    </xf>
    <xf numFmtId="0" fontId="65" fillId="0" borderId="13" xfId="0" applyFont="1" applyFill="1" applyBorder="1" applyAlignment="1" applyProtection="1">
      <alignment horizontal="center" vertical="center" wrapText="1"/>
    </xf>
    <xf numFmtId="0" fontId="65" fillId="0" borderId="49" xfId="0" applyFont="1" applyFill="1" applyBorder="1" applyAlignment="1" applyProtection="1">
      <alignment horizontal="center" vertical="center" wrapText="1"/>
    </xf>
    <xf numFmtId="0" fontId="2" fillId="0" borderId="39" xfId="0" applyFont="1" applyFill="1" applyBorder="1" applyAlignment="1" applyProtection="1">
      <alignment vertical="center" wrapText="1"/>
    </xf>
    <xf numFmtId="0" fontId="298" fillId="0" borderId="81" xfId="0" applyFont="1" applyFill="1" applyBorder="1" applyAlignment="1" applyProtection="1">
      <alignment vertical="center" wrapText="1"/>
    </xf>
    <xf numFmtId="0" fontId="299" fillId="0" borderId="42" xfId="0" applyFont="1" applyFill="1" applyBorder="1" applyAlignment="1" applyProtection="1">
      <alignment horizontal="center" vertical="center"/>
    </xf>
    <xf numFmtId="0" fontId="300" fillId="0" borderId="39" xfId="0" applyFont="1" applyFill="1" applyBorder="1" applyAlignment="1" applyProtection="1">
      <alignment horizontal="center" vertical="center"/>
      <protection locked="0"/>
    </xf>
    <xf numFmtId="0" fontId="302" fillId="0" borderId="44" xfId="0" applyFont="1" applyFill="1" applyBorder="1" applyAlignment="1" applyProtection="1">
      <alignment horizontal="center" vertical="center"/>
      <protection locked="0"/>
    </xf>
    <xf numFmtId="0" fontId="456" fillId="15" borderId="114" xfId="0" applyFont="1" applyFill="1" applyBorder="1" applyAlignment="1" applyProtection="1">
      <alignment horizontal="center" vertical="center"/>
      <protection locked="0"/>
    </xf>
    <xf numFmtId="0" fontId="444" fillId="15" borderId="63" xfId="0" applyFont="1" applyFill="1" applyBorder="1" applyAlignment="1" applyProtection="1">
      <alignment horizontal="center" vertical="center" wrapText="1"/>
      <protection locked="0"/>
    </xf>
    <xf numFmtId="0" fontId="459" fillId="18" borderId="88" xfId="0" applyFont="1" applyFill="1" applyBorder="1" applyAlignment="1" applyProtection="1">
      <alignment horizontal="center" vertical="center" wrapText="1"/>
      <protection locked="0"/>
    </xf>
    <xf numFmtId="49" fontId="65" fillId="0" borderId="35" xfId="0" applyNumberFormat="1" applyFont="1" applyFill="1" applyBorder="1" applyAlignment="1" applyProtection="1">
      <alignment horizontal="right" vertical="center"/>
    </xf>
    <xf numFmtId="0" fontId="65" fillId="0" borderId="77" xfId="0" applyFont="1" applyFill="1" applyBorder="1" applyAlignment="1" applyProtection="1">
      <alignment horizontal="center" vertical="center"/>
    </xf>
    <xf numFmtId="49" fontId="65" fillId="0" borderId="48" xfId="0" applyNumberFormat="1" applyFont="1" applyFill="1" applyBorder="1" applyAlignment="1" applyProtection="1">
      <alignment horizontal="right" vertical="center"/>
    </xf>
    <xf numFmtId="0" fontId="65" fillId="0" borderId="80" xfId="0" applyFont="1" applyFill="1" applyBorder="1" applyAlignment="1" applyProtection="1">
      <alignment horizontal="center" vertical="center"/>
    </xf>
    <xf numFmtId="49" fontId="65" fillId="0" borderId="27" xfId="0" applyNumberFormat="1" applyFont="1" applyFill="1" applyBorder="1" applyAlignment="1" applyProtection="1">
      <alignment horizontal="right" vertical="center"/>
    </xf>
    <xf numFmtId="0" fontId="65" fillId="0" borderId="21" xfId="0" applyFont="1" applyFill="1" applyBorder="1" applyAlignment="1" applyProtection="1">
      <alignment horizontal="center" vertical="center"/>
    </xf>
    <xf numFmtId="0" fontId="65" fillId="0" borderId="27" xfId="0" applyFont="1" applyFill="1" applyBorder="1" applyAlignment="1" applyProtection="1">
      <alignment horizontal="center" vertical="center"/>
    </xf>
    <xf numFmtId="0" fontId="65" fillId="0" borderId="99" xfId="0" applyFont="1" applyFill="1" applyBorder="1" applyAlignment="1" applyProtection="1">
      <alignment horizontal="center" vertical="center" wrapText="1"/>
      <protection locked="0"/>
    </xf>
    <xf numFmtId="0" fontId="65" fillId="0" borderId="117" xfId="0" applyFont="1" applyFill="1" applyBorder="1" applyAlignment="1" applyProtection="1">
      <alignment horizontal="center" vertical="center"/>
    </xf>
    <xf numFmtId="49" fontId="65" fillId="0" borderId="140" xfId="0" applyNumberFormat="1" applyFont="1" applyFill="1" applyBorder="1" applyAlignment="1" applyProtection="1">
      <alignment horizontal="right" vertical="center"/>
    </xf>
    <xf numFmtId="0" fontId="65" fillId="0" borderId="124" xfId="0" applyFont="1" applyFill="1" applyBorder="1" applyAlignment="1" applyProtection="1">
      <alignment horizontal="center" vertical="center" wrapText="1"/>
      <protection locked="0"/>
    </xf>
    <xf numFmtId="0" fontId="65" fillId="0" borderId="115" xfId="0" applyFont="1" applyFill="1" applyBorder="1" applyAlignment="1" applyProtection="1">
      <alignment horizontal="center" vertical="center"/>
    </xf>
    <xf numFmtId="0" fontId="65" fillId="0" borderId="64" xfId="0" applyFont="1" applyFill="1" applyBorder="1" applyAlignment="1" applyProtection="1">
      <alignment horizontal="center" vertical="center"/>
    </xf>
    <xf numFmtId="0" fontId="29" fillId="4" borderId="7" xfId="0" applyFont="1" applyFill="1" applyBorder="1" applyAlignment="1" applyProtection="1">
      <alignment vertical="center"/>
    </xf>
    <xf numFmtId="0" fontId="429" fillId="0" borderId="158" xfId="0" applyFont="1" applyFill="1" applyBorder="1" applyAlignment="1" applyProtection="1">
      <alignment horizontal="left" vertical="center" wrapText="1" indent="5"/>
    </xf>
    <xf numFmtId="0" fontId="429" fillId="0" borderId="123" xfId="0" applyFont="1" applyFill="1" applyBorder="1" applyAlignment="1" applyProtection="1">
      <alignment horizontal="left" vertical="center" wrapText="1" indent="5"/>
    </xf>
    <xf numFmtId="0" fontId="2" fillId="0" borderId="22" xfId="0" applyFont="1" applyFill="1" applyBorder="1" applyAlignment="1" applyProtection="1">
      <alignment vertical="center"/>
    </xf>
    <xf numFmtId="0" fontId="2" fillId="0" borderId="47" xfId="0" applyFont="1" applyFill="1" applyBorder="1" applyAlignment="1" applyProtection="1">
      <alignment horizontal="left" vertical="center"/>
    </xf>
    <xf numFmtId="0" fontId="359" fillId="2" borderId="82" xfId="0" applyFont="1" applyFill="1" applyBorder="1" applyAlignment="1" applyProtection="1">
      <alignment vertical="center" wrapText="1"/>
    </xf>
    <xf numFmtId="0" fontId="2" fillId="0" borderId="99" xfId="0" applyFont="1" applyFill="1" applyBorder="1" applyAlignment="1" applyProtection="1">
      <alignment vertical="center"/>
    </xf>
    <xf numFmtId="0" fontId="3" fillId="0" borderId="99" xfId="0" applyFont="1" applyFill="1" applyBorder="1" applyAlignment="1" applyProtection="1">
      <alignment vertical="center"/>
    </xf>
    <xf numFmtId="0" fontId="309" fillId="0" borderId="19" xfId="0" applyFont="1" applyFill="1" applyBorder="1" applyAlignment="1" applyProtection="1">
      <alignment horizontal="left" vertical="center" wrapText="1"/>
    </xf>
    <xf numFmtId="0" fontId="477" fillId="20" borderId="44" xfId="0" applyFont="1" applyFill="1" applyBorder="1" applyAlignment="1" applyProtection="1">
      <alignment horizontal="center" vertical="center"/>
      <protection locked="0"/>
    </xf>
    <xf numFmtId="0" fontId="495" fillId="20" borderId="73" xfId="0" applyFont="1" applyFill="1" applyBorder="1" applyAlignment="1" applyProtection="1">
      <alignment horizontal="center" vertical="center" wrapText="1"/>
      <protection locked="0"/>
    </xf>
    <xf numFmtId="0" fontId="494" fillId="20" borderId="46" xfId="0" applyFont="1" applyFill="1" applyBorder="1" applyAlignment="1" applyProtection="1">
      <alignment horizontal="center" vertical="center" wrapText="1"/>
      <protection locked="0"/>
    </xf>
    <xf numFmtId="0" fontId="379" fillId="20" borderId="39" xfId="0" applyFont="1" applyFill="1" applyBorder="1" applyAlignment="1" applyProtection="1">
      <alignment horizontal="center" vertical="center"/>
      <protection locked="0"/>
    </xf>
    <xf numFmtId="0" fontId="395" fillId="20" borderId="52" xfId="0" applyFont="1" applyFill="1" applyBorder="1" applyAlignment="1" applyProtection="1">
      <alignment horizontal="center" vertical="center"/>
      <protection locked="0"/>
    </xf>
    <xf numFmtId="0" fontId="396" fillId="20" borderId="82" xfId="0" applyFont="1" applyFill="1" applyBorder="1" applyAlignment="1" applyProtection="1">
      <alignment horizontal="center" vertical="center"/>
      <protection locked="0"/>
    </xf>
    <xf numFmtId="0" fontId="114" fillId="20" borderId="87" xfId="0" applyFont="1" applyFill="1" applyBorder="1" applyAlignment="1" applyProtection="1">
      <alignment horizontal="center" vertical="center"/>
      <protection locked="0"/>
    </xf>
    <xf numFmtId="0" fontId="126" fillId="20" borderId="61" xfId="0" applyFont="1" applyFill="1" applyBorder="1" applyAlignment="1" applyProtection="1">
      <alignment horizontal="center" vertical="center"/>
      <protection locked="0"/>
    </xf>
    <xf numFmtId="0" fontId="29" fillId="21" borderId="7" xfId="0" applyFont="1" applyFill="1" applyBorder="1" applyAlignment="1" applyProtection="1">
      <alignment vertical="center"/>
    </xf>
    <xf numFmtId="0" fontId="29" fillId="21" borderId="8" xfId="0" applyFont="1" applyFill="1" applyBorder="1" applyAlignment="1" applyProtection="1">
      <alignment horizontal="center" vertical="center"/>
    </xf>
    <xf numFmtId="0" fontId="46" fillId="21" borderId="8" xfId="0" applyFont="1" applyFill="1" applyBorder="1" applyAlignment="1" applyProtection="1">
      <alignment vertical="center"/>
    </xf>
    <xf numFmtId="0" fontId="46" fillId="21" borderId="8" xfId="0" applyFont="1" applyFill="1" applyBorder="1" applyAlignment="1" applyProtection="1">
      <alignment horizontal="center" vertical="center"/>
    </xf>
    <xf numFmtId="0" fontId="65" fillId="21" borderId="8" xfId="0" applyFont="1" applyFill="1" applyBorder="1" applyAlignment="1" applyProtection="1">
      <alignment horizontal="right" vertical="center"/>
    </xf>
    <xf numFmtId="0" fontId="43" fillId="21" borderId="8" xfId="0" applyFont="1" applyFill="1" applyBorder="1" applyAlignment="1" applyProtection="1">
      <alignment horizontal="center" vertical="center"/>
    </xf>
    <xf numFmtId="0" fontId="79" fillId="21" borderId="8" xfId="0" applyFont="1" applyFill="1" applyBorder="1" applyAlignment="1" applyProtection="1">
      <alignment horizontal="center" vertical="center"/>
    </xf>
    <xf numFmtId="0" fontId="78" fillId="21" borderId="153" xfId="0" applyFont="1" applyFill="1" applyBorder="1" applyAlignment="1" applyProtection="1">
      <alignment horizontal="center" vertical="center"/>
    </xf>
    <xf numFmtId="0" fontId="78" fillId="14" borderId="19" xfId="0" applyFont="1" applyFill="1" applyBorder="1" applyAlignment="1" applyProtection="1">
      <alignment horizontal="center" vertical="center"/>
    </xf>
    <xf numFmtId="0" fontId="38" fillId="2" borderId="19" xfId="0" applyFont="1" applyFill="1" applyBorder="1" applyAlignment="1" applyProtection="1">
      <alignment vertical="center"/>
    </xf>
    <xf numFmtId="0" fontId="2" fillId="0" borderId="19" xfId="0" applyFont="1" applyFill="1" applyBorder="1" applyAlignment="1" applyProtection="1">
      <alignment horizontal="right" vertical="center"/>
    </xf>
    <xf numFmtId="0" fontId="79" fillId="0" borderId="19" xfId="0" applyFont="1" applyFill="1" applyBorder="1" applyAlignment="1" applyProtection="1">
      <alignment horizontal="center" vertical="center"/>
    </xf>
    <xf numFmtId="0" fontId="78" fillId="0" borderId="19" xfId="0" applyFont="1" applyFill="1" applyBorder="1" applyAlignment="1" applyProtection="1">
      <alignment horizontal="center" vertical="center"/>
    </xf>
    <xf numFmtId="0" fontId="78" fillId="13" borderId="19" xfId="0" applyFont="1" applyFill="1" applyBorder="1" applyAlignment="1" applyProtection="1">
      <alignment horizontal="center" vertical="center"/>
    </xf>
    <xf numFmtId="0" fontId="78" fillId="0" borderId="19" xfId="0" applyFont="1" applyFill="1" applyBorder="1" applyAlignment="1" applyProtection="1">
      <alignment vertical="center"/>
    </xf>
    <xf numFmtId="0" fontId="102" fillId="7" borderId="27" xfId="0" applyFont="1" applyFill="1" applyBorder="1" applyAlignment="1" applyProtection="1">
      <alignment vertical="center"/>
    </xf>
    <xf numFmtId="0" fontId="65" fillId="7" borderId="28" xfId="0" applyFont="1" applyFill="1" applyBorder="1" applyAlignment="1" applyProtection="1">
      <alignment horizontal="center" vertical="center"/>
    </xf>
    <xf numFmtId="0" fontId="627" fillId="0" borderId="32" xfId="0" applyFont="1" applyFill="1" applyBorder="1" applyAlignment="1" applyProtection="1">
      <alignment horizontal="center" vertical="center"/>
    </xf>
    <xf numFmtId="0" fontId="2" fillId="0" borderId="33" xfId="0" applyFont="1" applyFill="1" applyBorder="1" applyAlignment="1" applyProtection="1">
      <alignment horizontal="left" vertical="center"/>
    </xf>
    <xf numFmtId="0" fontId="65" fillId="0" borderId="35" xfId="0" applyFont="1" applyFill="1" applyBorder="1" applyAlignment="1" applyProtection="1">
      <alignment horizontal="center" vertical="center"/>
    </xf>
    <xf numFmtId="0" fontId="79" fillId="0" borderId="19" xfId="0" applyFont="1" applyFill="1" applyBorder="1" applyAlignment="1" applyProtection="1">
      <alignment horizontal="center" vertical="center"/>
      <protection locked="0"/>
    </xf>
    <xf numFmtId="0" fontId="2" fillId="0" borderId="39" xfId="0" applyFont="1" applyFill="1" applyBorder="1" applyAlignment="1" applyProtection="1">
      <alignment horizontal="left" vertical="center"/>
    </xf>
    <xf numFmtId="0" fontId="2" fillId="0" borderId="40" xfId="0" applyFont="1" applyFill="1" applyBorder="1" applyAlignment="1" applyProtection="1">
      <alignment horizontal="center" vertical="center"/>
    </xf>
    <xf numFmtId="0" fontId="65" fillId="0" borderId="41" xfId="0" applyFont="1" applyFill="1" applyBorder="1" applyAlignment="1" applyProtection="1">
      <alignment horizontal="center" vertical="center"/>
    </xf>
    <xf numFmtId="0" fontId="65" fillId="7" borderId="19" xfId="0" applyFont="1" applyFill="1" applyBorder="1" applyAlignment="1" applyProtection="1">
      <alignment horizontal="center" vertical="center"/>
    </xf>
    <xf numFmtId="0" fontId="69" fillId="0" borderId="19" xfId="0" applyFont="1" applyFill="1" applyBorder="1" applyAlignment="1" applyProtection="1">
      <alignment horizontal="center" vertical="center"/>
      <protection locked="0"/>
    </xf>
    <xf numFmtId="0" fontId="2" fillId="14" borderId="19" xfId="0" applyFont="1" applyFill="1" applyBorder="1" applyAlignment="1" applyProtection="1">
      <alignment vertical="center"/>
    </xf>
    <xf numFmtId="0" fontId="2" fillId="2" borderId="19" xfId="0" applyFont="1" applyFill="1" applyBorder="1" applyAlignment="1" applyProtection="1">
      <alignment vertical="center"/>
    </xf>
    <xf numFmtId="0" fontId="3" fillId="0" borderId="34" xfId="0" applyFont="1" applyFill="1" applyBorder="1" applyAlignment="1" applyProtection="1">
      <alignment horizontal="center" vertical="center"/>
    </xf>
    <xf numFmtId="0" fontId="46" fillId="0" borderId="35" xfId="0" applyFont="1" applyFill="1" applyBorder="1" applyAlignment="1" applyProtection="1">
      <alignment horizontal="center" vertical="center"/>
    </xf>
    <xf numFmtId="0" fontId="46" fillId="0" borderId="36" xfId="0" applyFont="1" applyFill="1" applyBorder="1" applyAlignment="1" applyProtection="1">
      <alignment horizontal="center" vertical="center" wrapText="1"/>
    </xf>
    <xf numFmtId="0" fontId="628" fillId="0" borderId="36" xfId="0" applyFont="1" applyFill="1" applyBorder="1" applyAlignment="1" applyProtection="1">
      <alignment horizontal="center" vertical="center"/>
    </xf>
    <xf numFmtId="0" fontId="46" fillId="0" borderId="37" xfId="0" applyFont="1" applyFill="1" applyBorder="1" applyAlignment="1" applyProtection="1">
      <alignment horizontal="center" vertical="center"/>
    </xf>
    <xf numFmtId="0" fontId="23" fillId="0" borderId="19" xfId="0" applyFont="1" applyFill="1" applyBorder="1" applyAlignment="1" applyProtection="1">
      <alignment horizontal="center" vertical="center"/>
      <protection locked="0"/>
    </xf>
    <xf numFmtId="0" fontId="65" fillId="0" borderId="48" xfId="0" applyFont="1" applyFill="1" applyBorder="1" applyAlignment="1" applyProtection="1">
      <alignment horizontal="center" vertical="center"/>
    </xf>
    <xf numFmtId="0" fontId="2" fillId="0" borderId="52" xfId="0" applyFont="1" applyFill="1" applyBorder="1" applyAlignment="1" applyProtection="1">
      <alignment horizontal="left" vertical="center"/>
    </xf>
    <xf numFmtId="0" fontId="2" fillId="0" borderId="22" xfId="0" applyFont="1" applyFill="1" applyBorder="1" applyAlignment="1" applyProtection="1">
      <alignment horizontal="center" vertical="center"/>
    </xf>
    <xf numFmtId="0" fontId="65" fillId="0" borderId="53" xfId="0" applyFont="1" applyFill="1" applyBorder="1" applyAlignment="1" applyProtection="1">
      <alignment horizontal="center" vertical="center"/>
    </xf>
    <xf numFmtId="0" fontId="65" fillId="0" borderId="9" xfId="0" applyFont="1" applyFill="1" applyBorder="1" applyAlignment="1" applyProtection="1">
      <alignment horizontal="center" vertical="center" wrapText="1"/>
    </xf>
    <xf numFmtId="0" fontId="3" fillId="0" borderId="8" xfId="0" applyFont="1" applyFill="1" applyBorder="1" applyAlignment="1" applyProtection="1">
      <alignment horizontal="center" vertical="center"/>
    </xf>
    <xf numFmtId="0" fontId="46" fillId="0" borderId="56" xfId="0" applyFont="1" applyFill="1" applyBorder="1" applyAlignment="1" applyProtection="1">
      <alignment horizontal="center" vertical="center"/>
    </xf>
    <xf numFmtId="0" fontId="46" fillId="0" borderId="57" xfId="0" applyFont="1" applyFill="1" applyBorder="1" applyAlignment="1" applyProtection="1">
      <alignment horizontal="center" vertical="center" wrapText="1"/>
    </xf>
    <xf numFmtId="0" fontId="102" fillId="7" borderId="9" xfId="0" applyFont="1" applyFill="1" applyBorder="1" applyAlignment="1" applyProtection="1">
      <alignment vertical="center"/>
    </xf>
    <xf numFmtId="0" fontId="69" fillId="0" borderId="19" xfId="0" applyFont="1" applyFill="1" applyBorder="1" applyAlignment="1" applyProtection="1">
      <alignment horizontal="center" vertical="center"/>
    </xf>
    <xf numFmtId="0" fontId="2" fillId="0" borderId="61" xfId="0" applyFont="1" applyFill="1" applyBorder="1" applyAlignment="1" applyProtection="1">
      <alignment horizontal="center" vertical="center"/>
    </xf>
    <xf numFmtId="0" fontId="3" fillId="0" borderId="62" xfId="0" applyFont="1" applyFill="1" applyBorder="1" applyAlignment="1" applyProtection="1">
      <alignment horizontal="center" vertical="center" wrapText="1"/>
    </xf>
    <xf numFmtId="0" fontId="46" fillId="0" borderId="58" xfId="0" applyFont="1" applyFill="1" applyBorder="1" applyAlignment="1" applyProtection="1">
      <alignment horizontal="center" vertical="center" wrapText="1"/>
    </xf>
    <xf numFmtId="0" fontId="78" fillId="0" borderId="19" xfId="0" applyFont="1" applyFill="1" applyBorder="1" applyAlignment="1" applyProtection="1">
      <alignment vertical="center" wrapText="1"/>
    </xf>
    <xf numFmtId="0" fontId="3" fillId="0" borderId="19" xfId="0" applyFont="1" applyFill="1" applyBorder="1" applyAlignment="1" applyProtection="1">
      <alignment vertical="center" wrapText="1"/>
    </xf>
    <xf numFmtId="0" fontId="3" fillId="0" borderId="19" xfId="0" applyFont="1" applyFill="1" applyBorder="1" applyAlignment="1" applyProtection="1">
      <alignment horizontal="center" vertical="center" wrapText="1"/>
    </xf>
    <xf numFmtId="0" fontId="46" fillId="0" borderId="19" xfId="0" applyFont="1" applyFill="1" applyBorder="1" applyAlignment="1" applyProtection="1">
      <alignment horizontal="center" vertical="center" wrapText="1"/>
    </xf>
    <xf numFmtId="0" fontId="65" fillId="0" borderId="19" xfId="0" applyFont="1" applyFill="1" applyBorder="1" applyAlignment="1" applyProtection="1">
      <alignment horizontal="center" vertical="center" wrapText="1"/>
    </xf>
    <xf numFmtId="0" fontId="532" fillId="8" borderId="0" xfId="0" applyFont="1" applyFill="1" applyBorder="1" applyAlignment="1" applyProtection="1">
      <alignment vertical="center"/>
    </xf>
    <xf numFmtId="0" fontId="532" fillId="8" borderId="0" xfId="0" applyFont="1" applyFill="1" applyBorder="1" applyAlignment="1" applyProtection="1">
      <alignment horizontal="center" vertical="center"/>
    </xf>
    <xf numFmtId="0" fontId="532" fillId="8" borderId="0" xfId="0" applyFont="1" applyFill="1" applyBorder="1" applyAlignment="1" applyProtection="1">
      <alignment horizontal="right" vertical="center"/>
    </xf>
    <xf numFmtId="0" fontId="2" fillId="2" borderId="39" xfId="0" applyFont="1" applyFill="1" applyBorder="1" applyAlignment="1" applyProtection="1">
      <alignment vertical="center"/>
    </xf>
    <xf numFmtId="0" fontId="339" fillId="0" borderId="90" xfId="0" applyFont="1" applyFill="1" applyBorder="1" applyAlignment="1" applyProtection="1">
      <alignment vertical="center" wrapText="1"/>
    </xf>
    <xf numFmtId="0" fontId="340" fillId="0" borderId="91" xfId="0" applyFont="1" applyFill="1" applyBorder="1" applyAlignment="1" applyProtection="1">
      <alignment horizontal="center" vertical="center"/>
    </xf>
    <xf numFmtId="0" fontId="135" fillId="0" borderId="91" xfId="0" applyFont="1" applyFill="1" applyBorder="1" applyAlignment="1" applyProtection="1">
      <alignment horizontal="center" vertical="center"/>
    </xf>
    <xf numFmtId="0" fontId="222" fillId="0" borderId="28" xfId="0" applyFont="1" applyFill="1" applyBorder="1" applyAlignment="1" applyProtection="1">
      <alignment horizontal="center" vertical="center"/>
    </xf>
    <xf numFmtId="0" fontId="2" fillId="0" borderId="160" xfId="0" applyFont="1" applyFill="1" applyBorder="1" applyAlignment="1" applyProtection="1">
      <alignment horizontal="left" vertical="center" indent="3"/>
    </xf>
    <xf numFmtId="0" fontId="2" fillId="0" borderId="161" xfId="0" applyFont="1" applyFill="1" applyBorder="1" applyAlignment="1" applyProtection="1">
      <alignment horizontal="left" vertical="center" indent="3"/>
    </xf>
    <xf numFmtId="0" fontId="65" fillId="0" borderId="162" xfId="0" applyFont="1" applyFill="1" applyBorder="1" applyAlignment="1" applyProtection="1">
      <alignment horizontal="center" vertical="center"/>
    </xf>
    <xf numFmtId="0" fontId="65" fillId="0" borderId="163" xfId="0" applyFont="1" applyFill="1" applyBorder="1" applyAlignment="1" applyProtection="1">
      <alignment horizontal="center" vertical="center"/>
    </xf>
    <xf numFmtId="0" fontId="338" fillId="0" borderId="165" xfId="0" applyFont="1" applyFill="1" applyBorder="1" applyAlignment="1" applyProtection="1">
      <alignment horizontal="center" vertical="center"/>
    </xf>
    <xf numFmtId="0" fontId="337" fillId="16" borderId="163" xfId="0" applyFont="1" applyFill="1" applyBorder="1" applyAlignment="1" applyProtection="1">
      <alignment horizontal="center" vertical="center" wrapText="1"/>
      <protection locked="0"/>
    </xf>
    <xf numFmtId="0" fontId="149" fillId="0" borderId="165" xfId="0" applyFont="1" applyFill="1" applyBorder="1" applyAlignment="1" applyProtection="1">
      <alignment horizontal="center" vertical="center" wrapText="1"/>
      <protection locked="0"/>
    </xf>
    <xf numFmtId="0" fontId="2" fillId="0" borderId="167" xfId="0" applyFont="1" applyFill="1" applyBorder="1" applyAlignment="1" applyProtection="1">
      <alignment horizontal="left" vertical="center" indent="3"/>
    </xf>
    <xf numFmtId="0" fontId="69" fillId="0" borderId="34" xfId="0" applyFont="1" applyFill="1" applyBorder="1" applyAlignment="1" applyProtection="1">
      <alignment horizontal="center" vertical="center" wrapText="1"/>
    </xf>
    <xf numFmtId="0" fontId="394" fillId="0" borderId="35" xfId="0" applyFont="1" applyFill="1" applyBorder="1" applyAlignment="1" applyProtection="1">
      <alignment vertical="center" wrapText="1"/>
    </xf>
    <xf numFmtId="0" fontId="394" fillId="0" borderId="36" xfId="0" applyFont="1" applyFill="1" applyBorder="1" applyAlignment="1" applyProtection="1">
      <alignment horizontal="center" vertical="center" wrapText="1"/>
    </xf>
    <xf numFmtId="0" fontId="394" fillId="0" borderId="37" xfId="0" applyFont="1" applyFill="1" applyBorder="1" applyAlignment="1" applyProtection="1">
      <alignment horizontal="center" vertical="center" wrapText="1"/>
    </xf>
    <xf numFmtId="0" fontId="79" fillId="0" borderId="34" xfId="0" applyFont="1" applyFill="1" applyBorder="1" applyAlignment="1" applyProtection="1">
      <alignment horizontal="center" vertical="center" wrapText="1"/>
      <protection locked="0"/>
    </xf>
    <xf numFmtId="0" fontId="69" fillId="0" borderId="6" xfId="0" applyFont="1" applyFill="1" applyBorder="1" applyAlignment="1" applyProtection="1">
      <alignment horizontal="center" vertical="center" wrapText="1"/>
    </xf>
    <xf numFmtId="0" fontId="394" fillId="0" borderId="67" xfId="0" applyFont="1" applyFill="1" applyBorder="1" applyAlignment="1" applyProtection="1">
      <alignment vertical="center" wrapText="1"/>
    </xf>
    <xf numFmtId="0" fontId="394" fillId="0" borderId="13" xfId="0" applyFont="1" applyFill="1" applyBorder="1" applyAlignment="1" applyProtection="1">
      <alignment horizontal="center" vertical="center" wrapText="1"/>
    </xf>
    <xf numFmtId="0" fontId="394" fillId="0" borderId="68" xfId="0" applyFont="1" applyFill="1" applyBorder="1" applyAlignment="1" applyProtection="1">
      <alignment horizontal="center" vertical="center" wrapText="1"/>
    </xf>
    <xf numFmtId="0" fontId="79" fillId="0" borderId="60" xfId="0" applyFont="1" applyFill="1" applyBorder="1" applyAlignment="1" applyProtection="1">
      <alignment horizontal="center" vertical="center" wrapText="1"/>
      <protection locked="0"/>
    </xf>
    <xf numFmtId="0" fontId="69" fillId="0" borderId="47" xfId="0" applyFont="1" applyFill="1" applyBorder="1" applyAlignment="1" applyProtection="1">
      <alignment horizontal="center" vertical="center"/>
    </xf>
    <xf numFmtId="0" fontId="394" fillId="0" borderId="48" xfId="0" applyFont="1" applyFill="1" applyBorder="1" applyAlignment="1" applyProtection="1">
      <alignment vertical="center" wrapText="1"/>
    </xf>
    <xf numFmtId="0" fontId="394" fillId="0" borderId="49" xfId="0" applyFont="1" applyFill="1" applyBorder="1" applyAlignment="1" applyProtection="1">
      <alignment horizontal="center" vertical="center" wrapText="1"/>
    </xf>
    <xf numFmtId="0" fontId="394" fillId="0" borderId="50" xfId="0" applyFont="1" applyFill="1" applyBorder="1" applyAlignment="1" applyProtection="1">
      <alignment horizontal="center" vertical="center" wrapText="1"/>
    </xf>
    <xf numFmtId="0" fontId="79" fillId="0" borderId="47" xfId="0" applyFont="1" applyFill="1" applyBorder="1" applyAlignment="1" applyProtection="1">
      <alignment horizontal="center" vertical="center" wrapText="1"/>
      <protection locked="0"/>
    </xf>
    <xf numFmtId="0" fontId="69" fillId="0" borderId="34" xfId="0" applyFont="1" applyFill="1" applyBorder="1" applyAlignment="1" applyProtection="1">
      <alignment horizontal="center" vertical="center"/>
    </xf>
    <xf numFmtId="0" fontId="394" fillId="0" borderId="36" xfId="0" applyFont="1" applyFill="1" applyBorder="1" applyAlignment="1" applyProtection="1">
      <alignment horizontal="center" vertical="center"/>
    </xf>
    <xf numFmtId="0" fontId="394" fillId="0" borderId="37" xfId="0" applyFont="1" applyFill="1" applyBorder="1" applyAlignment="1" applyProtection="1">
      <alignment horizontal="center" vertical="center"/>
    </xf>
    <xf numFmtId="0" fontId="69" fillId="0" borderId="6" xfId="0" applyFont="1" applyFill="1" applyBorder="1" applyAlignment="1" applyProtection="1">
      <alignment horizontal="center" vertical="center"/>
    </xf>
    <xf numFmtId="0" fontId="394" fillId="0" borderId="13" xfId="0" applyFont="1" applyFill="1" applyBorder="1" applyAlignment="1" applyProtection="1">
      <alignment horizontal="center" vertical="center"/>
    </xf>
    <xf numFmtId="0" fontId="394" fillId="0" borderId="68" xfId="0" applyFont="1" applyFill="1" applyBorder="1" applyAlignment="1" applyProtection="1">
      <alignment horizontal="center" vertical="center"/>
    </xf>
    <xf numFmtId="0" fontId="23" fillId="0" borderId="60" xfId="0" applyFont="1" applyFill="1" applyBorder="1" applyAlignment="1" applyProtection="1">
      <alignment horizontal="center" vertical="center"/>
      <protection locked="0"/>
    </xf>
    <xf numFmtId="0" fontId="394" fillId="0" borderId="49" xfId="0" applyFont="1" applyFill="1" applyBorder="1" applyAlignment="1" applyProtection="1">
      <alignment horizontal="center" vertical="center"/>
    </xf>
    <xf numFmtId="0" fontId="3" fillId="8" borderId="0" xfId="0" applyFont="1" applyFill="1" applyBorder="1" applyAlignment="1" applyProtection="1">
      <alignment vertical="center" wrapText="1"/>
    </xf>
    <xf numFmtId="0" fontId="23" fillId="0" borderId="137" xfId="0" applyFont="1" applyFill="1" applyBorder="1" applyAlignment="1" applyProtection="1">
      <alignment horizontal="center" vertical="center" wrapText="1"/>
      <protection locked="0"/>
    </xf>
    <xf numFmtId="0" fontId="2" fillId="0" borderId="59" xfId="0" applyFont="1" applyFill="1" applyBorder="1" applyAlignment="1" applyProtection="1">
      <alignment vertical="center"/>
    </xf>
    <xf numFmtId="0" fontId="176" fillId="0" borderId="32" xfId="0" applyFont="1" applyFill="1" applyBorder="1" applyAlignment="1" applyProtection="1">
      <alignment horizontal="center" vertical="center"/>
      <protection locked="0"/>
    </xf>
    <xf numFmtId="0" fontId="177" fillId="0" borderId="59" xfId="0" applyFont="1" applyFill="1" applyBorder="1" applyAlignment="1" applyProtection="1">
      <alignment horizontal="center" vertical="center"/>
      <protection locked="0"/>
    </xf>
    <xf numFmtId="0" fontId="429" fillId="0" borderId="169" xfId="0" applyFont="1" applyFill="1" applyBorder="1" applyAlignment="1" applyProtection="1">
      <alignment horizontal="left" vertical="center" wrapText="1" indent="5"/>
    </xf>
    <xf numFmtId="0" fontId="3" fillId="2" borderId="82" xfId="0" applyFont="1" applyFill="1" applyBorder="1" applyAlignment="1" applyProtection="1">
      <alignment vertical="center"/>
    </xf>
    <xf numFmtId="0" fontId="429" fillId="0" borderId="156" xfId="0" applyFont="1" applyFill="1" applyBorder="1" applyAlignment="1" applyProtection="1">
      <alignment horizontal="left" vertical="center" wrapText="1" indent="5"/>
    </xf>
    <xf numFmtId="0" fontId="49" fillId="0" borderId="34" xfId="0" applyFont="1" applyFill="1" applyBorder="1" applyAlignment="1" applyProtection="1">
      <alignment horizontal="center" vertical="center"/>
    </xf>
    <xf numFmtId="0" fontId="263" fillId="0" borderId="33" xfId="0" applyFont="1" applyFill="1" applyBorder="1" applyAlignment="1" applyProtection="1">
      <alignment vertical="center"/>
    </xf>
    <xf numFmtId="0" fontId="65" fillId="0" borderId="170" xfId="0" applyFont="1" applyFill="1" applyBorder="1" applyAlignment="1" applyProtection="1">
      <alignment horizontal="center" vertical="center"/>
    </xf>
    <xf numFmtId="0" fontId="138" fillId="0" borderId="38" xfId="0" applyFont="1" applyFill="1" applyBorder="1" applyAlignment="1" applyProtection="1">
      <alignment horizontal="center" vertical="center"/>
    </xf>
    <xf numFmtId="0" fontId="429" fillId="0" borderId="168" xfId="0" applyFont="1" applyFill="1" applyBorder="1" applyAlignment="1" applyProtection="1">
      <alignment horizontal="left" vertical="center" wrapText="1" indent="5"/>
    </xf>
    <xf numFmtId="0" fontId="263" fillId="0" borderId="65" xfId="0" applyFont="1" applyFill="1" applyBorder="1" applyAlignment="1" applyProtection="1">
      <alignment vertical="center"/>
    </xf>
    <xf numFmtId="0" fontId="65" fillId="0" borderId="17" xfId="0" applyFont="1" applyFill="1" applyBorder="1" applyAlignment="1" applyProtection="1">
      <alignment horizontal="center" vertical="center"/>
    </xf>
    <xf numFmtId="0" fontId="65" fillId="0" borderId="171" xfId="0" applyFont="1" applyFill="1" applyBorder="1" applyAlignment="1" applyProtection="1">
      <alignment horizontal="center" vertical="center"/>
    </xf>
    <xf numFmtId="0" fontId="138" fillId="0" borderId="85" xfId="0" applyFont="1" applyFill="1" applyBorder="1" applyAlignment="1" applyProtection="1">
      <alignment horizontal="center" vertical="center"/>
    </xf>
    <xf numFmtId="0" fontId="429" fillId="0" borderId="157" xfId="0" applyFont="1" applyFill="1" applyBorder="1" applyAlignment="1" applyProtection="1">
      <alignment horizontal="left" vertical="center" wrapText="1" indent="5"/>
    </xf>
    <xf numFmtId="0" fontId="49" fillId="0" borderId="40" xfId="0" applyFont="1" applyFill="1" applyBorder="1" applyAlignment="1" applyProtection="1">
      <alignment horizontal="center" vertical="center"/>
    </xf>
    <xf numFmtId="0" fontId="263" fillId="0" borderId="39" xfId="0" applyFont="1" applyFill="1" applyBorder="1" applyAlignment="1" applyProtection="1">
      <alignment vertical="center"/>
    </xf>
    <xf numFmtId="0" fontId="65" fillId="0" borderId="172" xfId="0" applyFont="1" applyFill="1" applyBorder="1" applyAlignment="1" applyProtection="1">
      <alignment horizontal="center" vertical="center"/>
    </xf>
    <xf numFmtId="0" fontId="138" fillId="0" borderId="44" xfId="0" applyFont="1" applyFill="1" applyBorder="1" applyAlignment="1" applyProtection="1">
      <alignment horizontal="center" vertical="center"/>
    </xf>
    <xf numFmtId="0" fontId="3" fillId="0" borderId="131" xfId="0" applyFont="1" applyFill="1" applyBorder="1" applyAlignment="1" applyProtection="1">
      <alignment vertical="center" wrapText="1"/>
    </xf>
    <xf numFmtId="0" fontId="629" fillId="0" borderId="133" xfId="0" applyFont="1" applyFill="1" applyBorder="1" applyAlignment="1" applyProtection="1">
      <alignment horizontal="center" vertical="center"/>
    </xf>
    <xf numFmtId="0" fontId="629" fillId="0" borderId="134" xfId="0" applyFont="1" applyFill="1" applyBorder="1" applyAlignment="1" applyProtection="1">
      <alignment vertical="center" wrapText="1"/>
    </xf>
    <xf numFmtId="0" fontId="394" fillId="0" borderId="135" xfId="0" applyFont="1" applyFill="1" applyBorder="1" applyAlignment="1" applyProtection="1">
      <alignment horizontal="center" vertical="center"/>
    </xf>
    <xf numFmtId="0" fontId="629" fillId="0" borderId="136" xfId="0" applyFont="1" applyFill="1" applyBorder="1" applyAlignment="1" applyProtection="1">
      <alignment horizontal="center" vertical="center"/>
    </xf>
    <xf numFmtId="0" fontId="79" fillId="0" borderId="133" xfId="0" applyFont="1" applyFill="1" applyBorder="1" applyAlignment="1" applyProtection="1">
      <alignment horizontal="center" vertical="center"/>
      <protection locked="0"/>
    </xf>
    <xf numFmtId="0" fontId="119" fillId="0" borderId="133" xfId="0" applyFont="1" applyFill="1" applyBorder="1" applyAlignment="1" applyProtection="1">
      <alignment horizontal="center" vertical="center"/>
      <protection locked="0"/>
    </xf>
    <xf numFmtId="0" fontId="119" fillId="0" borderId="132" xfId="0" applyFont="1" applyFill="1" applyBorder="1" applyAlignment="1" applyProtection="1">
      <alignment horizontal="center" vertical="center"/>
      <protection locked="0"/>
    </xf>
    <xf numFmtId="0" fontId="3" fillId="0" borderId="160" xfId="0" applyFont="1" applyFill="1" applyBorder="1" applyAlignment="1" applyProtection="1">
      <alignment horizontal="left" vertical="center"/>
    </xf>
    <xf numFmtId="0" fontId="65" fillId="0" borderId="166" xfId="0" applyFont="1" applyFill="1" applyBorder="1" applyAlignment="1" applyProtection="1">
      <alignment horizontal="center" vertical="center"/>
    </xf>
    <xf numFmtId="0" fontId="79" fillId="17" borderId="44" xfId="0" applyFont="1" applyFill="1" applyBorder="1" applyAlignment="1" applyProtection="1">
      <alignment horizontal="center" vertical="center"/>
      <protection locked="0"/>
    </xf>
    <xf numFmtId="0" fontId="79" fillId="17" borderId="55" xfId="0" applyFont="1" applyFill="1" applyBorder="1" applyAlignment="1" applyProtection="1">
      <alignment horizontal="center" vertical="center"/>
      <protection locked="0"/>
    </xf>
    <xf numFmtId="0" fontId="79" fillId="17" borderId="59" xfId="0" applyFont="1" applyFill="1" applyBorder="1" applyAlignment="1" applyProtection="1">
      <alignment horizontal="center" vertical="center" wrapText="1"/>
      <protection locked="0"/>
    </xf>
    <xf numFmtId="0" fontId="120" fillId="17" borderId="45" xfId="0" applyFont="1" applyFill="1" applyBorder="1" applyAlignment="1" applyProtection="1">
      <alignment horizontal="center" vertical="center"/>
      <protection locked="0"/>
    </xf>
    <xf numFmtId="0" fontId="109" fillId="17" borderId="38" xfId="0" applyFont="1" applyFill="1" applyBorder="1" applyAlignment="1" applyProtection="1">
      <alignment horizontal="center" vertical="center"/>
      <protection locked="0"/>
    </xf>
    <xf numFmtId="0" fontId="120" fillId="17" borderId="74" xfId="0" applyFont="1" applyFill="1" applyBorder="1" applyAlignment="1" applyProtection="1">
      <alignment horizontal="center" vertical="center"/>
      <protection locked="0"/>
    </xf>
    <xf numFmtId="0" fontId="109" fillId="17" borderId="44" xfId="0" applyFont="1" applyFill="1" applyBorder="1" applyAlignment="1" applyProtection="1">
      <alignment horizontal="center" vertical="center"/>
      <protection locked="0"/>
    </xf>
    <xf numFmtId="0" fontId="120" fillId="0" borderId="89" xfId="0" applyFont="1" applyFill="1" applyBorder="1" applyAlignment="1" applyProtection="1">
      <alignment horizontal="center" vertical="center"/>
      <protection locked="0"/>
    </xf>
    <xf numFmtId="0" fontId="109" fillId="0" borderId="85" xfId="0" applyFont="1" applyFill="1" applyBorder="1" applyAlignment="1" applyProtection="1">
      <alignment horizontal="center" vertical="center"/>
      <protection locked="0"/>
    </xf>
    <xf numFmtId="0" fontId="337" fillId="17" borderId="164" xfId="0" applyFont="1" applyFill="1" applyBorder="1" applyAlignment="1" applyProtection="1">
      <alignment horizontal="center" vertical="center" wrapText="1"/>
      <protection locked="0"/>
    </xf>
    <xf numFmtId="0" fontId="273" fillId="22" borderId="19" xfId="0" applyFont="1" applyFill="1" applyBorder="1" applyAlignment="1" applyProtection="1">
      <alignment horizontal="center" vertical="center" wrapText="1"/>
    </xf>
    <xf numFmtId="0" fontId="329" fillId="22" borderId="19" xfId="0" applyFont="1" applyFill="1" applyBorder="1" applyAlignment="1" applyProtection="1">
      <alignment horizontal="center" vertical="center" wrapText="1"/>
    </xf>
    <xf numFmtId="0" fontId="200" fillId="8" borderId="29" xfId="0" applyFont="1" applyFill="1" applyBorder="1" applyAlignment="1" applyProtection="1">
      <alignment horizontal="left" vertical="center" wrapText="1"/>
    </xf>
    <xf numFmtId="0" fontId="201" fillId="8" borderId="30" xfId="0" applyFont="1" applyFill="1" applyBorder="1" applyAlignment="1" applyProtection="1">
      <alignment horizontal="left" vertical="center" wrapText="1"/>
    </xf>
    <xf numFmtId="0" fontId="202" fillId="8" borderId="70" xfId="0" applyFont="1" applyFill="1" applyBorder="1" applyAlignment="1" applyProtection="1">
      <alignment horizontal="left" vertical="center" wrapText="1"/>
    </xf>
    <xf numFmtId="0" fontId="420" fillId="0" borderId="93" xfId="0" applyFont="1" applyFill="1" applyBorder="1" applyAlignment="1" applyProtection="1">
      <alignment horizontal="left" vertical="center" wrapText="1"/>
    </xf>
    <xf numFmtId="0" fontId="421" fillId="0" borderId="94" xfId="0" applyFont="1" applyFill="1" applyBorder="1" applyAlignment="1" applyProtection="1">
      <alignment horizontal="left" vertical="center" wrapText="1"/>
    </xf>
    <xf numFmtId="0" fontId="422" fillId="0" borderId="95" xfId="0" applyFont="1" applyFill="1" applyBorder="1" applyAlignment="1" applyProtection="1">
      <alignment horizontal="left" vertical="center" wrapText="1"/>
    </xf>
    <xf numFmtId="0" fontId="534" fillId="0" borderId="29" xfId="0" applyFont="1" applyFill="1" applyBorder="1" applyAlignment="1" applyProtection="1">
      <alignment horizontal="center" vertical="center"/>
      <protection locked="0"/>
    </xf>
    <xf numFmtId="0" fontId="535" fillId="0" borderId="30" xfId="0" applyFont="1" applyFill="1" applyBorder="1" applyAlignment="1" applyProtection="1">
      <alignment horizontal="center" vertical="center"/>
      <protection locked="0"/>
    </xf>
    <xf numFmtId="0" fontId="536" fillId="0" borderId="31" xfId="0" applyFont="1" applyFill="1" applyBorder="1" applyAlignment="1" applyProtection="1">
      <alignment horizontal="center" vertical="center"/>
      <protection locked="0"/>
    </xf>
    <xf numFmtId="0" fontId="234" fillId="9" borderId="29" xfId="0" applyFont="1" applyFill="1" applyBorder="1" applyAlignment="1" applyProtection="1">
      <alignment horizontal="left" vertical="center" wrapText="1"/>
    </xf>
    <xf numFmtId="0" fontId="235" fillId="9" borderId="30" xfId="0" applyFont="1" applyFill="1" applyBorder="1" applyAlignment="1" applyProtection="1">
      <alignment horizontal="left" vertical="center" wrapText="1"/>
    </xf>
    <xf numFmtId="0" fontId="236" fillId="9" borderId="70" xfId="0" applyFont="1" applyFill="1" applyBorder="1" applyAlignment="1" applyProtection="1">
      <alignment horizontal="left" vertical="center" wrapText="1"/>
    </xf>
    <xf numFmtId="0" fontId="102" fillId="7" borderId="82" xfId="0" applyFont="1" applyFill="1" applyBorder="1" applyAlignment="1" applyProtection="1">
      <alignment horizontal="left" vertical="center" wrapText="1"/>
    </xf>
    <xf numFmtId="0" fontId="331" fillId="7" borderId="32" xfId="0" applyFont="1" applyFill="1" applyBorder="1" applyAlignment="1" applyProtection="1">
      <alignment horizontal="left" vertical="center" wrapText="1"/>
    </xf>
    <xf numFmtId="0" fontId="332" fillId="7" borderId="87" xfId="0" applyFont="1" applyFill="1" applyBorder="1" applyAlignment="1" applyProtection="1">
      <alignment horizontal="left" vertical="center" wrapText="1"/>
    </xf>
    <xf numFmtId="0" fontId="435" fillId="5" borderId="32" xfId="0" applyFont="1" applyFill="1" applyBorder="1" applyAlignment="1" applyProtection="1">
      <alignment horizontal="left" vertical="center" wrapText="1"/>
    </xf>
    <xf numFmtId="0" fontId="435" fillId="5" borderId="87" xfId="0" applyFont="1" applyFill="1" applyBorder="1" applyAlignment="1" applyProtection="1">
      <alignment horizontal="left" vertical="center" wrapText="1"/>
    </xf>
    <xf numFmtId="0" fontId="61" fillId="5" borderId="10" xfId="0" applyFont="1" applyFill="1" applyBorder="1" applyAlignment="1" applyProtection="1">
      <alignment horizontal="center" vertical="center"/>
      <protection locked="0"/>
    </xf>
    <xf numFmtId="0" fontId="62" fillId="5" borderId="11" xfId="0" applyFont="1" applyFill="1" applyBorder="1" applyAlignment="1" applyProtection="1">
      <alignment horizontal="center" vertical="center"/>
      <protection locked="0"/>
    </xf>
    <xf numFmtId="0" fontId="63" fillId="5" borderId="12" xfId="0" applyFont="1" applyFill="1" applyBorder="1" applyAlignment="1" applyProtection="1">
      <alignment horizontal="center" vertical="center"/>
      <protection locked="0"/>
    </xf>
    <xf numFmtId="0" fontId="75" fillId="5" borderId="18" xfId="0" applyFont="1" applyFill="1" applyBorder="1" applyAlignment="1" applyProtection="1">
      <alignment horizontal="center" vertical="center"/>
      <protection locked="0"/>
    </xf>
    <xf numFmtId="0" fontId="76" fillId="5" borderId="19" xfId="0" applyFont="1" applyFill="1" applyBorder="1" applyAlignment="1" applyProtection="1">
      <alignment horizontal="center" vertical="center"/>
      <protection locked="0"/>
    </xf>
    <xf numFmtId="0" fontId="77" fillId="5" borderId="20" xfId="0" applyFont="1" applyFill="1" applyBorder="1" applyAlignment="1" applyProtection="1">
      <alignment horizontal="center" vertical="center"/>
      <protection locked="0"/>
    </xf>
    <xf numFmtId="0" fontId="65" fillId="5" borderId="14" xfId="0" applyFont="1" applyFill="1" applyBorder="1" applyAlignment="1" applyProtection="1">
      <alignment horizontal="center" vertical="center"/>
      <protection locked="0"/>
    </xf>
    <xf numFmtId="0" fontId="66" fillId="5" borderId="15" xfId="0" applyFont="1" applyFill="1" applyBorder="1" applyAlignment="1" applyProtection="1">
      <alignment horizontal="center" vertical="center"/>
      <protection locked="0"/>
    </xf>
    <xf numFmtId="0" fontId="67" fillId="5" borderId="16" xfId="0" applyFont="1" applyFill="1" applyBorder="1" applyAlignment="1" applyProtection="1">
      <alignment horizontal="center" vertical="center"/>
      <protection locked="0"/>
    </xf>
    <xf numFmtId="0" fontId="71" fillId="5" borderId="10" xfId="0"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protection locked="0"/>
    </xf>
    <xf numFmtId="0" fontId="73" fillId="5" borderId="12" xfId="0" applyFont="1" applyFill="1" applyBorder="1" applyAlignment="1" applyProtection="1">
      <alignment horizontal="center" vertical="center"/>
      <protection locked="0"/>
    </xf>
    <xf numFmtId="0" fontId="52" fillId="7" borderId="32" xfId="0" applyFont="1" applyFill="1" applyBorder="1" applyAlignment="1" applyProtection="1">
      <alignment horizontal="center" vertical="center"/>
    </xf>
    <xf numFmtId="0" fontId="81" fillId="6" borderId="21" xfId="0" applyFont="1" applyFill="1" applyBorder="1" applyAlignment="1" applyProtection="1">
      <alignment horizontal="center" vertical="center"/>
      <protection locked="0"/>
    </xf>
    <xf numFmtId="0" fontId="82" fillId="6" borderId="22" xfId="0" applyFont="1" applyFill="1" applyBorder="1" applyAlignment="1" applyProtection="1">
      <alignment horizontal="center" vertical="center"/>
    </xf>
    <xf numFmtId="0" fontId="83" fillId="6" borderId="23" xfId="0" applyFont="1" applyFill="1" applyBorder="1" applyAlignment="1" applyProtection="1">
      <alignment horizontal="center" vertical="center"/>
    </xf>
    <xf numFmtId="0" fontId="87" fillId="6" borderId="24" xfId="0" applyFont="1" applyFill="1" applyBorder="1" applyAlignment="1" applyProtection="1">
      <alignment horizontal="center" vertical="center"/>
    </xf>
    <xf numFmtId="0" fontId="88" fillId="6" borderId="25" xfId="0" applyFont="1" applyFill="1" applyBorder="1" applyAlignment="1" applyProtection="1">
      <alignment horizontal="center" vertical="center"/>
    </xf>
    <xf numFmtId="0" fontId="89" fillId="6" borderId="26" xfId="0" applyFont="1" applyFill="1" applyBorder="1" applyAlignment="1" applyProtection="1">
      <alignment horizontal="center" vertical="center"/>
    </xf>
    <xf numFmtId="0" fontId="2" fillId="0" borderId="0" xfId="0" applyFont="1" applyFill="1" applyBorder="1" applyAlignment="1" applyProtection="1">
      <alignment vertical="center" wrapText="1"/>
      <protection locked="0"/>
    </xf>
    <xf numFmtId="0" fontId="92" fillId="0" borderId="0" xfId="0" applyFont="1" applyFill="1" applyBorder="1" applyAlignment="1" applyProtection="1">
      <alignment horizontal="center" vertical="center" wrapText="1"/>
      <protection locked="0"/>
    </xf>
    <xf numFmtId="0" fontId="91" fillId="0" borderId="0" xfId="0" applyFont="1" applyFill="1" applyBorder="1" applyAlignment="1" applyProtection="1">
      <alignment vertical="center" wrapText="1"/>
      <protection locked="0"/>
    </xf>
    <xf numFmtId="0" fontId="93" fillId="0" borderId="0" xfId="0" applyFont="1" applyFill="1" applyBorder="1" applyAlignment="1" applyProtection="1">
      <alignment horizontal="right" vertical="center" wrapText="1"/>
      <protection locked="0"/>
    </xf>
    <xf numFmtId="0" fontId="38" fillId="2" borderId="0" xfId="0" applyFont="1" applyFill="1" applyBorder="1" applyAlignment="1" applyProtection="1">
      <alignment horizontal="left" wrapText="1"/>
    </xf>
    <xf numFmtId="0" fontId="97" fillId="0" borderId="0" xfId="0" applyFont="1" applyFill="1" applyBorder="1" applyAlignment="1" applyProtection="1">
      <alignment wrapText="1"/>
    </xf>
    <xf numFmtId="0" fontId="98" fillId="0" borderId="0" xfId="0" applyFont="1" applyFill="1" applyBorder="1" applyAlignment="1" applyProtection="1">
      <alignment horizontal="center" wrapText="1"/>
    </xf>
    <xf numFmtId="0" fontId="99" fillId="0" borderId="0" xfId="0" applyFont="1" applyFill="1" applyBorder="1" applyAlignment="1" applyProtection="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X402"/>
  <sheetViews>
    <sheetView showGridLines="0" tabSelected="1" topLeftCell="B2" zoomScale="68" zoomScaleNormal="87" workbookViewId="0">
      <selection activeCell="A2" sqref="A1:A1048576"/>
    </sheetView>
  </sheetViews>
  <sheetFormatPr baseColWidth="10" defaultColWidth="4.5703125" defaultRowHeight="15.75" customHeight="1" x14ac:dyDescent="0.2"/>
  <cols>
    <col min="1" max="1" width="46.7109375" style="2" hidden="1" customWidth="1"/>
    <col min="2" max="2" width="134.85546875" style="2" customWidth="1"/>
    <col min="3" max="3" width="7.5703125" style="43" customWidth="1"/>
    <col min="4" max="4" width="5.42578125" style="210" customWidth="1"/>
    <col min="5" max="5" width="6.5703125" style="100" customWidth="1"/>
    <col min="6" max="6" width="6.28515625" style="100" customWidth="1"/>
    <col min="7" max="7" width="8.140625" style="211" customWidth="1"/>
    <col min="8" max="11" width="19.5703125" style="302" customWidth="1"/>
    <col min="12" max="12" width="8.42578125" style="79" customWidth="1"/>
    <col min="13" max="13" width="13" style="528" customWidth="1"/>
    <col min="14" max="14" width="15" style="528" customWidth="1"/>
    <col min="15" max="15" width="37.42578125" style="806" customWidth="1"/>
    <col min="16" max="16" width="19.7109375" style="807" customWidth="1"/>
    <col min="17" max="17" width="26.42578125" style="497" customWidth="1"/>
    <col min="18" max="18" width="25.5703125" style="101" customWidth="1"/>
    <col min="19" max="19" width="16.5703125" style="101" customWidth="1"/>
    <col min="20" max="20" width="24.42578125" style="101" customWidth="1"/>
    <col min="21" max="21" width="18.5703125" style="101" customWidth="1"/>
    <col min="22" max="258" width="4" style="101" customWidth="1"/>
    <col min="259" max="261" width="4.5703125" style="1" customWidth="1"/>
    <col min="262" max="16384" width="4.5703125" style="1"/>
  </cols>
  <sheetData>
    <row r="1" spans="1:46" ht="15.75" hidden="1" customHeight="1" x14ac:dyDescent="0.2">
      <c r="A1" s="2" t="s">
        <v>0</v>
      </c>
    </row>
    <row r="2" spans="1:46" ht="20.25" customHeight="1" x14ac:dyDescent="0.25">
      <c r="A2" s="3"/>
      <c r="B2" s="3"/>
      <c r="C2" s="4"/>
      <c r="D2" s="3"/>
      <c r="E2" s="4"/>
      <c r="F2" s="4"/>
      <c r="G2" s="5"/>
      <c r="H2" s="6"/>
      <c r="I2" s="7"/>
      <c r="J2" s="8" t="s">
        <v>1</v>
      </c>
      <c r="K2" s="9"/>
      <c r="L2" s="10"/>
      <c r="M2" s="860"/>
      <c r="N2" s="860"/>
      <c r="O2" s="808"/>
      <c r="P2" s="809"/>
    </row>
    <row r="3" spans="1:46" ht="17.25" customHeight="1" x14ac:dyDescent="0.2">
      <c r="A3" s="11"/>
      <c r="B3" s="11"/>
      <c r="C3" s="12"/>
      <c r="D3" s="11"/>
      <c r="E3" s="12"/>
      <c r="F3" s="12"/>
      <c r="G3" s="13"/>
      <c r="H3" s="14"/>
      <c r="I3" s="14"/>
      <c r="J3" s="14"/>
      <c r="K3" s="14"/>
      <c r="L3" s="10"/>
      <c r="M3" s="860"/>
      <c r="N3" s="860"/>
      <c r="O3" s="808"/>
    </row>
    <row r="4" spans="1:46" ht="15" customHeight="1" x14ac:dyDescent="0.2">
      <c r="A4" s="11"/>
      <c r="B4" s="11"/>
      <c r="C4" s="12"/>
      <c r="D4" s="11"/>
      <c r="E4" s="12"/>
      <c r="F4" s="12"/>
      <c r="G4" s="13"/>
      <c r="H4" s="14"/>
      <c r="I4" s="14"/>
      <c r="J4" s="14"/>
      <c r="K4" s="14"/>
      <c r="L4" s="10"/>
      <c r="M4" s="860"/>
      <c r="N4" s="860"/>
      <c r="O4" s="808"/>
    </row>
    <row r="5" spans="1:46" ht="23.25" customHeight="1" x14ac:dyDescent="0.2">
      <c r="A5" s="15" t="s">
        <v>2</v>
      </c>
      <c r="B5" s="15"/>
      <c r="C5" s="16"/>
      <c r="D5" s="17"/>
      <c r="E5" s="18"/>
      <c r="F5" s="18"/>
      <c r="G5" s="19"/>
      <c r="H5" s="20" t="s">
        <v>516</v>
      </c>
      <c r="I5" s="21"/>
      <c r="J5" s="22"/>
      <c r="K5" s="22"/>
      <c r="L5" s="892"/>
      <c r="M5" s="861"/>
      <c r="N5" s="861"/>
      <c r="O5" s="810" t="s">
        <v>3</v>
      </c>
    </row>
    <row r="6" spans="1:46" s="23" customFormat="1" ht="19.5" customHeight="1" x14ac:dyDescent="0.2">
      <c r="A6" s="24" t="s">
        <v>497</v>
      </c>
      <c r="B6" s="24" t="s">
        <v>498</v>
      </c>
      <c r="C6" s="25"/>
      <c r="D6" s="26"/>
      <c r="E6" s="27"/>
      <c r="F6" s="28"/>
      <c r="G6" s="29"/>
      <c r="H6" s="30" t="s">
        <v>4</v>
      </c>
      <c r="I6" s="31" t="s">
        <v>5</v>
      </c>
      <c r="J6" s="32"/>
      <c r="K6" s="32"/>
      <c r="L6" s="893"/>
      <c r="M6" s="862"/>
      <c r="N6" s="862"/>
      <c r="O6" s="811"/>
      <c r="P6" s="498"/>
      <c r="Q6" s="498"/>
    </row>
    <row r="7" spans="1:46" s="33" customFormat="1" ht="32.25" customHeight="1" x14ac:dyDescent="0.2">
      <c r="A7" s="34" t="s">
        <v>409</v>
      </c>
      <c r="B7" s="34" t="s">
        <v>406</v>
      </c>
      <c r="C7" s="35"/>
      <c r="E7" s="36"/>
      <c r="F7" s="36"/>
      <c r="G7" s="37"/>
      <c r="H7" s="38"/>
      <c r="I7" s="38"/>
      <c r="J7" s="38"/>
      <c r="K7" s="38"/>
      <c r="L7" s="39"/>
      <c r="M7" s="863"/>
      <c r="N7" s="863"/>
      <c r="O7" s="812"/>
      <c r="P7" s="499"/>
      <c r="Q7" s="499"/>
    </row>
    <row r="8" spans="1:46" ht="16.5" customHeight="1" thickBot="1" x14ac:dyDescent="0.25">
      <c r="A8" s="2" t="s">
        <v>499</v>
      </c>
      <c r="D8" s="40"/>
      <c r="E8" s="41"/>
      <c r="F8" s="41"/>
      <c r="G8" s="41"/>
      <c r="H8" s="42"/>
      <c r="L8" s="43"/>
      <c r="M8" s="864"/>
      <c r="N8" s="864"/>
      <c r="O8" s="812"/>
      <c r="P8" s="499"/>
    </row>
    <row r="9" spans="1:46" ht="23.1" customHeight="1" thickBot="1" x14ac:dyDescent="0.25">
      <c r="A9" s="44" t="s">
        <v>6</v>
      </c>
      <c r="B9" s="44" t="s">
        <v>7</v>
      </c>
      <c r="C9" s="45"/>
      <c r="D9" s="46"/>
      <c r="E9" s="47"/>
      <c r="F9" s="47"/>
      <c r="G9" s="47"/>
      <c r="H9" s="48"/>
      <c r="I9" s="49"/>
      <c r="J9" s="49"/>
      <c r="K9" s="49"/>
      <c r="L9" s="854"/>
      <c r="M9" s="865"/>
      <c r="N9" s="865"/>
      <c r="O9" s="813"/>
    </row>
    <row r="10" spans="1:46" ht="11.25" customHeight="1" x14ac:dyDescent="0.2">
      <c r="A10" s="50"/>
      <c r="B10" s="50"/>
      <c r="C10" s="51"/>
      <c r="D10" s="40"/>
      <c r="E10" s="41"/>
      <c r="F10" s="41"/>
      <c r="G10" s="41"/>
      <c r="H10" s="42"/>
      <c r="L10" s="51"/>
      <c r="M10" s="866"/>
      <c r="N10" s="866"/>
      <c r="O10" s="808"/>
    </row>
    <row r="11" spans="1:46" ht="15.75" customHeight="1" x14ac:dyDescent="0.25">
      <c r="A11" s="52" t="s">
        <v>8</v>
      </c>
      <c r="B11" s="52" t="s">
        <v>9</v>
      </c>
      <c r="C11" s="53"/>
      <c r="D11" s="40"/>
      <c r="E11" s="1245"/>
      <c r="F11" s="1246"/>
      <c r="G11" s="1246"/>
      <c r="H11" s="1246"/>
      <c r="I11" s="1246"/>
      <c r="J11" s="1247"/>
      <c r="M11" s="867"/>
      <c r="N11" s="867"/>
    </row>
    <row r="12" spans="1:46" ht="15.75" customHeight="1" x14ac:dyDescent="0.2">
      <c r="A12" s="54" t="s">
        <v>10</v>
      </c>
      <c r="B12" s="54" t="s">
        <v>11</v>
      </c>
      <c r="C12" s="53"/>
      <c r="E12" s="1251"/>
      <c r="F12" s="1252"/>
      <c r="G12" s="1252"/>
      <c r="H12" s="1252"/>
      <c r="I12" s="1252"/>
      <c r="J12" s="1253"/>
      <c r="M12" s="867"/>
      <c r="N12" s="867"/>
    </row>
    <row r="13" spans="1:46" ht="10.5" customHeight="1" x14ac:dyDescent="0.2">
      <c r="A13" s="50"/>
      <c r="B13" s="50"/>
      <c r="C13" s="51"/>
      <c r="G13" s="55"/>
      <c r="H13" s="56"/>
      <c r="I13" s="56"/>
      <c r="J13" s="56"/>
      <c r="M13" s="867"/>
      <c r="N13" s="867"/>
    </row>
    <row r="14" spans="1:46" ht="15.75" customHeight="1" x14ac:dyDescent="0.2">
      <c r="A14" s="57" t="s">
        <v>12</v>
      </c>
      <c r="B14" s="57" t="s">
        <v>13</v>
      </c>
      <c r="C14" s="53"/>
      <c r="E14" s="1254"/>
      <c r="F14" s="1255"/>
      <c r="G14" s="1255"/>
      <c r="H14" s="1255"/>
      <c r="I14" s="1255"/>
      <c r="J14" s="1256"/>
      <c r="M14" s="867"/>
      <c r="N14" s="867"/>
    </row>
    <row r="15" spans="1:46" ht="15.75" customHeight="1" x14ac:dyDescent="0.2">
      <c r="A15" s="58" t="s">
        <v>14</v>
      </c>
      <c r="B15" s="58" t="s">
        <v>15</v>
      </c>
      <c r="C15" s="53"/>
      <c r="E15" s="1248"/>
      <c r="F15" s="1249"/>
      <c r="G15" s="1249"/>
      <c r="H15" s="1249"/>
      <c r="I15" s="1249"/>
      <c r="J15" s="1250"/>
      <c r="M15" s="867"/>
      <c r="N15" s="867"/>
      <c r="P15" s="500"/>
      <c r="Q15" s="500"/>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row>
    <row r="16" spans="1:46" ht="15.75" customHeight="1" x14ac:dyDescent="0.2">
      <c r="A16" s="58" t="s">
        <v>16</v>
      </c>
      <c r="B16" s="58" t="s">
        <v>17</v>
      </c>
      <c r="C16" s="53"/>
      <c r="E16" s="1248"/>
      <c r="F16" s="1249"/>
      <c r="G16" s="1249"/>
      <c r="H16" s="1249"/>
      <c r="I16" s="1249"/>
      <c r="J16" s="1250"/>
      <c r="K16" s="60"/>
      <c r="L16" s="61"/>
      <c r="M16" s="868"/>
      <c r="N16" s="868"/>
      <c r="P16" s="500"/>
      <c r="Q16" s="500"/>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row>
    <row r="17" spans="1:258" ht="15.75" customHeight="1" x14ac:dyDescent="0.2">
      <c r="A17" s="58" t="s">
        <v>18</v>
      </c>
      <c r="B17" s="58" t="s">
        <v>19</v>
      </c>
      <c r="E17" s="1248" t="s">
        <v>3</v>
      </c>
      <c r="F17" s="1249"/>
      <c r="G17" s="1249"/>
      <c r="H17" s="1249"/>
      <c r="I17" s="1249"/>
      <c r="J17" s="1250"/>
      <c r="K17" s="60"/>
      <c r="L17" s="61"/>
      <c r="M17" s="868"/>
      <c r="N17" s="868"/>
      <c r="P17" s="500"/>
      <c r="Q17" s="500"/>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row>
    <row r="18" spans="1:258" ht="15.75" customHeight="1" x14ac:dyDescent="0.2">
      <c r="A18" s="57" t="s">
        <v>20</v>
      </c>
      <c r="B18" s="57" t="s">
        <v>21</v>
      </c>
      <c r="E18" s="1258"/>
      <c r="F18" s="1259"/>
      <c r="G18" s="1259"/>
      <c r="H18" s="1259"/>
      <c r="I18" s="1259"/>
      <c r="J18" s="1260"/>
      <c r="K18" s="62" t="s">
        <v>3</v>
      </c>
      <c r="L18" s="61"/>
      <c r="M18" s="868"/>
      <c r="N18" s="868"/>
      <c r="O18" s="814"/>
      <c r="P18" s="500"/>
      <c r="Q18" s="500"/>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row>
    <row r="19" spans="1:258" ht="32.25" customHeight="1" x14ac:dyDescent="0.2">
      <c r="A19" s="63" t="s">
        <v>22</v>
      </c>
      <c r="B19" s="63" t="s">
        <v>23</v>
      </c>
      <c r="E19" s="1261"/>
      <c r="F19" s="1262"/>
      <c r="G19" s="1262"/>
      <c r="H19" s="1262"/>
      <c r="I19" s="1262"/>
      <c r="J19" s="1263"/>
      <c r="K19" s="60"/>
      <c r="L19" s="61"/>
      <c r="M19" s="868"/>
      <c r="N19" s="868"/>
      <c r="P19" s="500"/>
      <c r="Q19" s="500"/>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row>
    <row r="20" spans="1:258" ht="28.5" customHeight="1" x14ac:dyDescent="0.2">
      <c r="A20" s="667" t="s">
        <v>408</v>
      </c>
      <c r="B20" s="1264" t="s">
        <v>407</v>
      </c>
      <c r="C20" s="1265"/>
      <c r="D20" s="1266"/>
      <c r="E20" s="1265"/>
      <c r="F20" s="1265"/>
      <c r="G20" s="1267"/>
      <c r="H20" s="1265"/>
      <c r="I20" s="1265"/>
      <c r="J20" s="1265"/>
      <c r="K20" s="1265"/>
      <c r="M20" s="867"/>
      <c r="N20" s="867"/>
      <c r="P20" s="499"/>
      <c r="Q20" s="500"/>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row>
    <row r="21" spans="1:258" ht="65.25" customHeight="1" x14ac:dyDescent="0.3">
      <c r="A21" s="496" t="s">
        <v>580</v>
      </c>
      <c r="B21" s="1268" t="s">
        <v>579</v>
      </c>
      <c r="C21" s="1268"/>
      <c r="D21" s="1268"/>
      <c r="E21" s="1268"/>
      <c r="F21" s="1268"/>
      <c r="G21" s="1268"/>
      <c r="H21" s="1268"/>
      <c r="I21" s="1268"/>
      <c r="J21" s="1268"/>
      <c r="K21" s="1268"/>
      <c r="M21" s="867"/>
      <c r="N21" s="867"/>
      <c r="O21" s="815"/>
      <c r="P21" s="816"/>
      <c r="Q21" s="501"/>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row>
    <row r="22" spans="1:258" ht="52.5" customHeight="1" x14ac:dyDescent="0.3">
      <c r="A22" s="65" t="s">
        <v>24</v>
      </c>
      <c r="B22" s="1269" t="s">
        <v>25</v>
      </c>
      <c r="C22" s="1270"/>
      <c r="D22" s="1269"/>
      <c r="E22" s="1270"/>
      <c r="F22" s="1270"/>
      <c r="G22" s="1271"/>
      <c r="H22" s="1270"/>
      <c r="I22" s="1270"/>
      <c r="J22" s="1270"/>
      <c r="K22" s="1270"/>
      <c r="M22" s="867"/>
      <c r="N22" s="867"/>
      <c r="P22" s="500"/>
      <c r="Q22" s="500"/>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9"/>
      <c r="DF22" s="59"/>
      <c r="DG22" s="59"/>
      <c r="DH22" s="59"/>
      <c r="DI22" s="59"/>
      <c r="DJ22" s="59"/>
      <c r="DK22" s="59"/>
      <c r="DL22" s="59"/>
      <c r="DM22" s="59"/>
      <c r="DN22" s="59"/>
      <c r="DO22" s="59"/>
      <c r="DP22" s="59"/>
      <c r="DQ22" s="59"/>
      <c r="DR22" s="59"/>
      <c r="DS22" s="59"/>
      <c r="DT22" s="59"/>
      <c r="DU22" s="59"/>
      <c r="DV22" s="59"/>
      <c r="DW22" s="59"/>
      <c r="DX22" s="59"/>
      <c r="DY22" s="59"/>
      <c r="DZ22" s="59"/>
      <c r="EA22" s="59"/>
      <c r="EB22" s="59"/>
      <c r="EC22" s="59"/>
      <c r="ED22" s="59"/>
      <c r="EE22" s="59"/>
      <c r="EF22" s="59"/>
      <c r="EG22" s="59"/>
      <c r="EH22" s="59"/>
      <c r="EI22" s="59"/>
      <c r="EJ22" s="59"/>
      <c r="EK22" s="59"/>
      <c r="EL22" s="59"/>
      <c r="EM22" s="59"/>
      <c r="EN22" s="59"/>
      <c r="EO22" s="59"/>
      <c r="EP22" s="59"/>
      <c r="EQ22" s="59"/>
      <c r="ER22" s="59"/>
      <c r="ES22" s="59"/>
      <c r="ET22" s="59"/>
      <c r="EU22" s="59"/>
      <c r="EV22" s="59"/>
      <c r="EW22" s="59"/>
      <c r="EX22" s="59"/>
      <c r="EY22" s="59"/>
      <c r="EZ22" s="59"/>
      <c r="FA22" s="59"/>
      <c r="FB22" s="59"/>
      <c r="FC22" s="59"/>
      <c r="FD22" s="59"/>
      <c r="FE22" s="59"/>
    </row>
    <row r="23" spans="1:258" ht="12" customHeight="1" x14ac:dyDescent="0.2">
      <c r="K23" s="66"/>
      <c r="M23" s="867"/>
      <c r="N23" s="867"/>
      <c r="P23" s="500"/>
      <c r="Q23" s="500"/>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c r="EI23" s="59"/>
      <c r="EJ23" s="59"/>
      <c r="EK23" s="59"/>
      <c r="EL23" s="59"/>
      <c r="EM23" s="59"/>
      <c r="EN23" s="59"/>
      <c r="EO23" s="59"/>
      <c r="EP23" s="59"/>
      <c r="EQ23" s="59"/>
      <c r="ER23" s="59"/>
      <c r="ES23" s="59"/>
      <c r="ET23" s="59"/>
      <c r="EU23" s="59"/>
      <c r="EV23" s="59"/>
      <c r="EW23" s="59"/>
      <c r="EX23" s="59"/>
      <c r="EY23" s="59"/>
      <c r="EZ23" s="59"/>
      <c r="FA23" s="59"/>
      <c r="FB23" s="59"/>
      <c r="FC23" s="59"/>
      <c r="FD23" s="59"/>
      <c r="FE23" s="59"/>
    </row>
    <row r="24" spans="1:258" ht="12" customHeight="1" x14ac:dyDescent="0.2">
      <c r="K24" s="66"/>
      <c r="M24" s="867"/>
      <c r="N24" s="867"/>
      <c r="P24" s="500"/>
      <c r="Q24" s="500"/>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c r="EI24" s="59"/>
      <c r="EJ24" s="59"/>
      <c r="EK24" s="59"/>
      <c r="EL24" s="59"/>
      <c r="EM24" s="59"/>
      <c r="EN24" s="59"/>
      <c r="EO24" s="59"/>
      <c r="EP24" s="59"/>
      <c r="EQ24" s="59"/>
      <c r="ER24" s="59"/>
      <c r="ES24" s="59"/>
      <c r="ET24" s="59"/>
      <c r="EU24" s="59"/>
      <c r="EV24" s="59"/>
      <c r="EW24" s="59"/>
      <c r="EX24" s="59"/>
      <c r="EY24" s="59"/>
      <c r="EZ24" s="59"/>
      <c r="FA24" s="59"/>
      <c r="FB24" s="59"/>
      <c r="FC24" s="59"/>
      <c r="FD24" s="59"/>
      <c r="FE24" s="59"/>
    </row>
    <row r="25" spans="1:258" ht="12" customHeight="1" x14ac:dyDescent="0.2">
      <c r="K25" s="66"/>
      <c r="M25" s="867"/>
      <c r="N25" s="867"/>
      <c r="P25" s="500"/>
      <c r="Q25" s="500"/>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c r="EI25" s="59"/>
      <c r="EJ25" s="59"/>
      <c r="EK25" s="59"/>
      <c r="EL25" s="59"/>
      <c r="EM25" s="59"/>
      <c r="EN25" s="59"/>
      <c r="EO25" s="59"/>
      <c r="EP25" s="59"/>
      <c r="EQ25" s="59"/>
      <c r="ER25" s="59"/>
      <c r="ES25" s="59"/>
      <c r="ET25" s="59"/>
      <c r="EU25" s="59"/>
      <c r="EV25" s="59"/>
      <c r="EW25" s="59"/>
      <c r="EX25" s="59"/>
      <c r="EY25" s="59"/>
      <c r="EZ25" s="59"/>
      <c r="FA25" s="59"/>
      <c r="FB25" s="59"/>
      <c r="FC25" s="59"/>
      <c r="FD25" s="59"/>
      <c r="FE25" s="59"/>
    </row>
    <row r="26" spans="1:258" ht="12" customHeight="1" thickBot="1" x14ac:dyDescent="0.25">
      <c r="K26" s="66"/>
      <c r="M26" s="867"/>
      <c r="N26" s="867"/>
      <c r="P26" s="500"/>
      <c r="Q26" s="500"/>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c r="EF26" s="59"/>
      <c r="EG26" s="59"/>
      <c r="EH26" s="59"/>
      <c r="EI26" s="59"/>
      <c r="EJ26" s="59"/>
      <c r="EK26" s="59"/>
      <c r="EL26" s="59"/>
      <c r="EM26" s="59"/>
      <c r="EN26" s="59"/>
      <c r="EO26" s="59"/>
      <c r="EP26" s="59"/>
      <c r="EQ26" s="59"/>
      <c r="ER26" s="59"/>
      <c r="ES26" s="59"/>
      <c r="ET26" s="59"/>
      <c r="EU26" s="59"/>
      <c r="EV26" s="59"/>
      <c r="EW26" s="59"/>
      <c r="EX26" s="59"/>
      <c r="EY26" s="59"/>
      <c r="EZ26" s="59"/>
      <c r="FA26" s="59"/>
      <c r="FB26" s="59"/>
      <c r="FC26" s="59"/>
      <c r="FD26" s="59"/>
      <c r="FE26" s="59"/>
    </row>
    <row r="27" spans="1:258" s="1102" customFormat="1" ht="20.100000000000001" customHeight="1" thickBot="1" x14ac:dyDescent="0.25">
      <c r="A27" s="1093" t="s">
        <v>517</v>
      </c>
      <c r="B27" s="1093" t="s">
        <v>518</v>
      </c>
      <c r="C27" s="1094"/>
      <c r="D27" s="1095"/>
      <c r="E27" s="1096"/>
      <c r="F27" s="1096"/>
      <c r="G27" s="1097"/>
      <c r="H27" s="1098"/>
      <c r="I27" s="1098"/>
      <c r="J27" s="1099"/>
      <c r="K27" s="1099"/>
      <c r="L27" s="1100"/>
      <c r="M27" s="1101"/>
      <c r="N27" s="1101"/>
      <c r="O27" s="817"/>
      <c r="P27" s="918"/>
      <c r="Q27" s="918"/>
      <c r="R27" s="919"/>
      <c r="S27" s="919"/>
    </row>
    <row r="28" spans="1:258" s="517" customFormat="1" ht="15.75" customHeight="1" x14ac:dyDescent="0.2">
      <c r="A28" s="1103"/>
      <c r="B28" s="1103"/>
      <c r="C28" s="992"/>
      <c r="D28" s="993"/>
      <c r="E28" s="994"/>
      <c r="F28" s="994"/>
      <c r="G28" s="995"/>
      <c r="H28" s="1104"/>
      <c r="I28" s="1104"/>
      <c r="J28" s="1104"/>
      <c r="K28" s="1104"/>
      <c r="L28" s="1105"/>
      <c r="M28" s="1106"/>
      <c r="N28" s="1106"/>
      <c r="O28" s="817"/>
      <c r="P28" s="918"/>
      <c r="Q28" s="918"/>
      <c r="R28" s="919"/>
      <c r="S28" s="919"/>
      <c r="T28" s="919"/>
      <c r="U28" s="919"/>
      <c r="V28" s="919"/>
      <c r="W28" s="919"/>
      <c r="X28" s="919"/>
      <c r="Y28" s="919"/>
      <c r="Z28" s="919"/>
      <c r="AA28" s="919"/>
      <c r="AB28" s="919"/>
      <c r="AC28" s="919"/>
      <c r="AD28" s="919"/>
      <c r="AE28" s="919"/>
      <c r="AF28" s="919"/>
      <c r="AG28" s="919"/>
      <c r="AH28" s="919"/>
      <c r="AI28" s="919"/>
      <c r="AJ28" s="919"/>
      <c r="AK28" s="919"/>
      <c r="AL28" s="919"/>
      <c r="AM28" s="919"/>
      <c r="AN28" s="919"/>
      <c r="AO28" s="919"/>
      <c r="AP28" s="919"/>
      <c r="AQ28" s="919"/>
      <c r="AR28" s="919"/>
      <c r="AS28" s="919"/>
      <c r="AT28" s="919"/>
      <c r="AU28" s="919"/>
      <c r="AV28" s="919"/>
      <c r="AW28" s="919"/>
      <c r="AX28" s="919"/>
      <c r="AY28" s="919"/>
      <c r="AZ28" s="919"/>
      <c r="BA28" s="919"/>
      <c r="BB28" s="919"/>
      <c r="BC28" s="919"/>
      <c r="BD28" s="919"/>
      <c r="BE28" s="919"/>
      <c r="BF28" s="919"/>
      <c r="BG28" s="919"/>
      <c r="BH28" s="919"/>
      <c r="BI28" s="919"/>
      <c r="BJ28" s="919"/>
      <c r="BK28" s="919"/>
      <c r="BL28" s="919"/>
      <c r="BM28" s="919"/>
      <c r="BN28" s="919"/>
      <c r="BO28" s="919"/>
      <c r="BP28" s="919"/>
      <c r="BQ28" s="919"/>
      <c r="BR28" s="919"/>
      <c r="BS28" s="919"/>
      <c r="BT28" s="919"/>
      <c r="BU28" s="919"/>
      <c r="BV28" s="919"/>
      <c r="BW28" s="919"/>
      <c r="BX28" s="919"/>
      <c r="BY28" s="919"/>
      <c r="BZ28" s="919"/>
      <c r="CA28" s="919"/>
      <c r="CB28" s="919"/>
      <c r="CC28" s="919"/>
      <c r="CD28" s="919"/>
      <c r="CE28" s="919"/>
      <c r="CF28" s="919"/>
      <c r="CG28" s="919"/>
      <c r="CH28" s="919"/>
      <c r="CI28" s="919"/>
      <c r="CJ28" s="919"/>
      <c r="CK28" s="919"/>
      <c r="CL28" s="919"/>
      <c r="CM28" s="919"/>
      <c r="CN28" s="919"/>
      <c r="CO28" s="919"/>
      <c r="CP28" s="919"/>
      <c r="CQ28" s="919"/>
      <c r="CR28" s="919"/>
      <c r="CS28" s="919"/>
      <c r="CT28" s="919"/>
      <c r="CU28" s="919"/>
      <c r="CV28" s="919"/>
      <c r="CW28" s="919"/>
      <c r="CX28" s="919"/>
      <c r="CY28" s="919"/>
      <c r="CZ28" s="919"/>
      <c r="DA28" s="919"/>
      <c r="DB28" s="919"/>
      <c r="DC28" s="919"/>
      <c r="DD28" s="919"/>
      <c r="DE28" s="919"/>
      <c r="DF28" s="919"/>
      <c r="DG28" s="919"/>
      <c r="DH28" s="919"/>
      <c r="DI28" s="919"/>
      <c r="DJ28" s="919"/>
      <c r="DK28" s="919"/>
      <c r="DL28" s="919"/>
      <c r="DM28" s="919"/>
      <c r="DN28" s="919"/>
      <c r="DO28" s="919"/>
      <c r="DP28" s="919"/>
      <c r="DQ28" s="919"/>
      <c r="DR28" s="919"/>
      <c r="DS28" s="919"/>
      <c r="DT28" s="919"/>
      <c r="DU28" s="919"/>
      <c r="DV28" s="919"/>
      <c r="DW28" s="919"/>
      <c r="DX28" s="919"/>
      <c r="DY28" s="919"/>
      <c r="DZ28" s="919"/>
      <c r="EA28" s="919"/>
      <c r="EB28" s="919"/>
      <c r="EC28" s="919"/>
      <c r="ED28" s="919"/>
      <c r="EE28" s="919"/>
      <c r="EF28" s="919"/>
      <c r="EG28" s="919"/>
      <c r="EH28" s="919"/>
      <c r="EI28" s="919"/>
      <c r="EJ28" s="919"/>
      <c r="EK28" s="919"/>
      <c r="EL28" s="919"/>
      <c r="EM28" s="919"/>
      <c r="EN28" s="919"/>
      <c r="EO28" s="919"/>
      <c r="EP28" s="919"/>
      <c r="EQ28" s="919"/>
      <c r="ER28" s="919"/>
      <c r="ES28" s="919"/>
      <c r="ET28" s="919"/>
      <c r="EU28" s="919"/>
      <c r="EV28" s="919"/>
      <c r="EW28" s="919"/>
      <c r="EX28" s="919"/>
      <c r="EY28" s="919"/>
      <c r="EZ28" s="919"/>
      <c r="FA28" s="919"/>
      <c r="FB28" s="919"/>
      <c r="FC28" s="919"/>
      <c r="FD28" s="919"/>
      <c r="FE28" s="919"/>
      <c r="FF28" s="1107"/>
      <c r="FG28" s="1107"/>
      <c r="FH28" s="1107"/>
      <c r="FI28" s="1107"/>
      <c r="FJ28" s="1107"/>
      <c r="FK28" s="1107"/>
      <c r="FL28" s="1107"/>
      <c r="FM28" s="1107"/>
      <c r="FN28" s="1107"/>
      <c r="FO28" s="1107"/>
      <c r="FP28" s="1107"/>
      <c r="FQ28" s="1107"/>
      <c r="FR28" s="1107"/>
      <c r="FS28" s="1107"/>
      <c r="FT28" s="1107"/>
      <c r="FU28" s="1107"/>
      <c r="FV28" s="1107"/>
      <c r="FW28" s="1107"/>
      <c r="FX28" s="1107"/>
      <c r="FY28" s="1107"/>
      <c r="FZ28" s="1107"/>
      <c r="GA28" s="1107"/>
      <c r="GB28" s="1107"/>
      <c r="GC28" s="1107"/>
      <c r="GD28" s="1107"/>
      <c r="GE28" s="1107"/>
      <c r="GF28" s="1107"/>
      <c r="GG28" s="1107"/>
      <c r="GH28" s="1107"/>
      <c r="GI28" s="1107"/>
      <c r="GJ28" s="1107"/>
      <c r="GK28" s="1107"/>
      <c r="GL28" s="1107"/>
      <c r="GM28" s="1107"/>
      <c r="GN28" s="1107"/>
      <c r="GO28" s="1107"/>
      <c r="GP28" s="1107"/>
      <c r="GQ28" s="1107"/>
      <c r="GR28" s="1107"/>
      <c r="GS28" s="1107"/>
      <c r="GT28" s="1107"/>
      <c r="GU28" s="1107"/>
      <c r="GV28" s="1107"/>
      <c r="GW28" s="1107"/>
      <c r="GX28" s="1107"/>
      <c r="GY28" s="1107"/>
      <c r="GZ28" s="1107"/>
      <c r="HA28" s="1107"/>
      <c r="HB28" s="1107"/>
      <c r="HC28" s="1107"/>
      <c r="HD28" s="1107"/>
      <c r="HE28" s="1107"/>
      <c r="HF28" s="1107"/>
      <c r="HG28" s="1107"/>
      <c r="HH28" s="1107"/>
      <c r="HI28" s="1107"/>
      <c r="HJ28" s="1107"/>
      <c r="HK28" s="1107"/>
      <c r="HL28" s="1107"/>
      <c r="HM28" s="1107"/>
      <c r="HN28" s="1107"/>
      <c r="HO28" s="1107"/>
      <c r="HP28" s="1107"/>
      <c r="HQ28" s="1107"/>
      <c r="HR28" s="1107"/>
      <c r="HS28" s="1107"/>
      <c r="HT28" s="1107"/>
      <c r="HU28" s="1107"/>
      <c r="HV28" s="1107"/>
      <c r="HW28" s="1107"/>
      <c r="HX28" s="1107"/>
      <c r="HY28" s="1107"/>
      <c r="HZ28" s="1107"/>
      <c r="IA28" s="1107"/>
      <c r="IB28" s="1107"/>
      <c r="IC28" s="1107"/>
      <c r="ID28" s="1107"/>
      <c r="IE28" s="1107"/>
      <c r="IF28" s="1107"/>
      <c r="IG28" s="1107"/>
      <c r="IH28" s="1107"/>
      <c r="II28" s="1107"/>
      <c r="IJ28" s="1107"/>
      <c r="IK28" s="1107"/>
      <c r="IL28" s="1107"/>
      <c r="IM28" s="1107"/>
      <c r="IN28" s="1107"/>
      <c r="IO28" s="1107"/>
      <c r="IP28" s="1107"/>
      <c r="IQ28" s="1107"/>
      <c r="IR28" s="1107"/>
      <c r="IS28" s="1107"/>
      <c r="IT28" s="1107"/>
      <c r="IU28" s="1107"/>
      <c r="IV28" s="1107"/>
      <c r="IW28" s="1107"/>
      <c r="IX28" s="1107"/>
    </row>
    <row r="29" spans="1:258" s="517" customFormat="1" ht="15.6" customHeight="1" thickBot="1" x14ac:dyDescent="0.25">
      <c r="A29" s="1108" t="s">
        <v>519</v>
      </c>
      <c r="B29" s="1108" t="s">
        <v>519</v>
      </c>
      <c r="C29" s="1109"/>
      <c r="D29" s="1257" t="s">
        <v>520</v>
      </c>
      <c r="E29" s="1257"/>
      <c r="F29" s="1257"/>
      <c r="G29" s="1257"/>
      <c r="H29" s="1110"/>
      <c r="I29" s="1104"/>
      <c r="J29" s="1104"/>
      <c r="K29" s="1104"/>
      <c r="L29" s="1105"/>
      <c r="M29" s="1106"/>
      <c r="N29" s="1106"/>
      <c r="O29" s="817"/>
      <c r="P29" s="918"/>
      <c r="Q29" s="918"/>
      <c r="R29" s="919"/>
      <c r="S29" s="919"/>
      <c r="T29" s="919"/>
      <c r="U29" s="919"/>
      <c r="V29" s="919"/>
      <c r="W29" s="919"/>
      <c r="X29" s="919"/>
      <c r="Y29" s="919"/>
      <c r="Z29" s="919"/>
      <c r="AA29" s="919"/>
      <c r="AB29" s="919"/>
      <c r="AC29" s="919"/>
      <c r="AD29" s="919"/>
      <c r="AE29" s="919"/>
      <c r="AF29" s="919"/>
      <c r="AG29" s="919"/>
      <c r="AH29" s="919"/>
      <c r="AI29" s="919"/>
      <c r="AJ29" s="919"/>
      <c r="AK29" s="919"/>
      <c r="AL29" s="919"/>
      <c r="AM29" s="919"/>
      <c r="AN29" s="919"/>
      <c r="AO29" s="919"/>
      <c r="AP29" s="919"/>
      <c r="AQ29" s="919"/>
      <c r="AR29" s="919"/>
      <c r="AS29" s="919"/>
      <c r="AT29" s="919"/>
      <c r="AU29" s="919"/>
      <c r="AV29" s="919"/>
      <c r="AW29" s="919"/>
      <c r="AX29" s="919"/>
      <c r="AY29" s="919"/>
      <c r="AZ29" s="919"/>
      <c r="BA29" s="919"/>
      <c r="BB29" s="919"/>
      <c r="BC29" s="919"/>
      <c r="BD29" s="919"/>
      <c r="BE29" s="919"/>
      <c r="BF29" s="919"/>
      <c r="BG29" s="919"/>
      <c r="BH29" s="919"/>
      <c r="BI29" s="919"/>
      <c r="BJ29" s="919"/>
      <c r="BK29" s="919"/>
      <c r="BL29" s="919"/>
      <c r="BM29" s="919"/>
      <c r="BN29" s="919"/>
      <c r="BO29" s="919"/>
      <c r="BP29" s="919"/>
      <c r="BQ29" s="919"/>
      <c r="BR29" s="919"/>
      <c r="BS29" s="919"/>
      <c r="BT29" s="919"/>
      <c r="BU29" s="919"/>
      <c r="BV29" s="919"/>
      <c r="BW29" s="919"/>
      <c r="BX29" s="919"/>
      <c r="BY29" s="919"/>
      <c r="BZ29" s="919"/>
      <c r="CA29" s="919"/>
      <c r="CB29" s="919"/>
      <c r="CC29" s="919"/>
      <c r="CD29" s="919"/>
      <c r="CE29" s="919"/>
      <c r="CF29" s="919"/>
      <c r="CG29" s="919"/>
      <c r="CH29" s="919"/>
      <c r="CI29" s="919"/>
      <c r="CJ29" s="919"/>
      <c r="CK29" s="919"/>
      <c r="CL29" s="919"/>
      <c r="CM29" s="919"/>
      <c r="CN29" s="919"/>
      <c r="CO29" s="919"/>
      <c r="CP29" s="919"/>
      <c r="CQ29" s="919"/>
      <c r="CR29" s="919"/>
      <c r="CS29" s="919"/>
      <c r="CT29" s="919"/>
      <c r="CU29" s="919"/>
      <c r="CV29" s="919"/>
      <c r="CW29" s="919"/>
      <c r="CX29" s="919"/>
      <c r="CY29" s="919"/>
      <c r="CZ29" s="919"/>
      <c r="DA29" s="919"/>
      <c r="DB29" s="919"/>
      <c r="DC29" s="919"/>
      <c r="DD29" s="919"/>
      <c r="DE29" s="919"/>
      <c r="DF29" s="919"/>
      <c r="DG29" s="919"/>
      <c r="DH29" s="919"/>
      <c r="DI29" s="919"/>
      <c r="DJ29" s="919"/>
      <c r="DK29" s="919"/>
      <c r="DL29" s="919"/>
      <c r="DM29" s="919"/>
      <c r="DN29" s="919"/>
      <c r="DO29" s="919"/>
      <c r="DP29" s="919"/>
      <c r="DQ29" s="919"/>
      <c r="DR29" s="919"/>
      <c r="DS29" s="919"/>
      <c r="DT29" s="919"/>
      <c r="DU29" s="919"/>
      <c r="DV29" s="919"/>
      <c r="DW29" s="919"/>
      <c r="DX29" s="919"/>
      <c r="DY29" s="919"/>
      <c r="DZ29" s="919"/>
      <c r="EA29" s="919"/>
      <c r="EB29" s="919"/>
      <c r="EC29" s="919"/>
      <c r="ED29" s="919"/>
      <c r="EE29" s="919"/>
      <c r="EF29" s="919"/>
      <c r="EG29" s="919"/>
      <c r="EH29" s="919"/>
      <c r="EI29" s="919"/>
      <c r="EJ29" s="919"/>
      <c r="EK29" s="919"/>
      <c r="EL29" s="919"/>
      <c r="EM29" s="919"/>
      <c r="EN29" s="919"/>
      <c r="EO29" s="919"/>
      <c r="EP29" s="919"/>
      <c r="EQ29" s="919"/>
      <c r="ER29" s="919"/>
      <c r="ES29" s="919"/>
      <c r="ET29" s="919"/>
      <c r="EU29" s="919"/>
      <c r="EV29" s="919"/>
      <c r="EW29" s="919"/>
      <c r="EX29" s="919"/>
      <c r="EY29" s="919"/>
      <c r="EZ29" s="919"/>
      <c r="FA29" s="919"/>
      <c r="FB29" s="919"/>
      <c r="FC29" s="919"/>
      <c r="FD29" s="919"/>
      <c r="FE29" s="919"/>
      <c r="FF29" s="1107"/>
      <c r="FG29" s="1107"/>
      <c r="FH29" s="1107"/>
      <c r="FI29" s="1107"/>
      <c r="FJ29" s="1107"/>
      <c r="FK29" s="1107"/>
      <c r="FL29" s="1107"/>
      <c r="FM29" s="1107"/>
      <c r="FN29" s="1107"/>
      <c r="FO29" s="1107"/>
      <c r="FP29" s="1107"/>
      <c r="FQ29" s="1107"/>
      <c r="FR29" s="1107"/>
      <c r="FS29" s="1107"/>
      <c r="FT29" s="1107"/>
      <c r="FU29" s="1107"/>
      <c r="FV29" s="1107"/>
      <c r="FW29" s="1107"/>
      <c r="FX29" s="1107"/>
      <c r="FY29" s="1107"/>
      <c r="FZ29" s="1107"/>
      <c r="GA29" s="1107"/>
      <c r="GB29" s="1107"/>
      <c r="GC29" s="1107"/>
      <c r="GD29" s="1107"/>
      <c r="GE29" s="1107"/>
      <c r="GF29" s="1107"/>
      <c r="GG29" s="1107"/>
      <c r="GH29" s="1107"/>
      <c r="GI29" s="1107"/>
      <c r="GJ29" s="1107"/>
      <c r="GK29" s="1107"/>
      <c r="GL29" s="1107"/>
      <c r="GM29" s="1107"/>
      <c r="GN29" s="1107"/>
      <c r="GO29" s="1107"/>
      <c r="GP29" s="1107"/>
      <c r="GQ29" s="1107"/>
      <c r="GR29" s="1107"/>
      <c r="GS29" s="1107"/>
      <c r="GT29" s="1107"/>
      <c r="GU29" s="1107"/>
      <c r="GV29" s="1107"/>
      <c r="GW29" s="1107"/>
      <c r="GX29" s="1107"/>
      <c r="GY29" s="1107"/>
      <c r="GZ29" s="1107"/>
      <c r="HA29" s="1107"/>
      <c r="HB29" s="1107"/>
      <c r="HC29" s="1107"/>
      <c r="HD29" s="1107"/>
      <c r="HE29" s="1107"/>
      <c r="HF29" s="1107"/>
      <c r="HG29" s="1107"/>
      <c r="HH29" s="1107"/>
      <c r="HI29" s="1107"/>
      <c r="HJ29" s="1107"/>
      <c r="HK29" s="1107"/>
      <c r="HL29" s="1107"/>
      <c r="HM29" s="1107"/>
      <c r="HN29" s="1107"/>
      <c r="HO29" s="1107"/>
      <c r="HP29" s="1107"/>
      <c r="HQ29" s="1107"/>
      <c r="HR29" s="1107"/>
      <c r="HS29" s="1107"/>
      <c r="HT29" s="1107"/>
      <c r="HU29" s="1107"/>
      <c r="HV29" s="1107"/>
      <c r="HW29" s="1107"/>
      <c r="HX29" s="1107"/>
      <c r="HY29" s="1107"/>
      <c r="HZ29" s="1107"/>
      <c r="IA29" s="1107"/>
      <c r="IB29" s="1107"/>
      <c r="IC29" s="1107"/>
      <c r="ID29" s="1107"/>
      <c r="IE29" s="1107"/>
      <c r="IF29" s="1107"/>
      <c r="IG29" s="1107"/>
      <c r="IH29" s="1107"/>
      <c r="II29" s="1107"/>
      <c r="IJ29" s="1107"/>
      <c r="IK29" s="1107"/>
      <c r="IL29" s="1107"/>
      <c r="IM29" s="1107"/>
      <c r="IN29" s="1107"/>
      <c r="IO29" s="1107"/>
      <c r="IP29" s="1107"/>
      <c r="IQ29" s="1107"/>
      <c r="IR29" s="1107"/>
      <c r="IS29" s="1107"/>
      <c r="IT29" s="1107"/>
      <c r="IU29" s="1107"/>
      <c r="IV29" s="1107"/>
      <c r="IW29" s="1107"/>
      <c r="IX29" s="1107"/>
    </row>
    <row r="30" spans="1:258" s="517" customFormat="1" ht="15.75" customHeight="1" x14ac:dyDescent="0.2">
      <c r="A30" s="1111" t="s">
        <v>521</v>
      </c>
      <c r="B30" s="1111" t="s">
        <v>522</v>
      </c>
      <c r="C30" s="728"/>
      <c r="D30" s="1112" t="s">
        <v>523</v>
      </c>
      <c r="E30" s="617">
        <v>64</v>
      </c>
      <c r="F30" s="568"/>
      <c r="G30" s="729" t="s">
        <v>26</v>
      </c>
      <c r="H30" s="776"/>
      <c r="I30" s="1113"/>
      <c r="J30" s="1113"/>
      <c r="K30" s="1113"/>
      <c r="L30" s="1105"/>
      <c r="M30" s="1106"/>
      <c r="N30" s="1106"/>
      <c r="O30" s="817"/>
      <c r="P30" s="918"/>
      <c r="Q30" s="918"/>
      <c r="R30" s="919"/>
      <c r="S30" s="919"/>
      <c r="T30" s="919"/>
      <c r="U30" s="919"/>
      <c r="V30" s="919"/>
      <c r="W30" s="919"/>
      <c r="X30" s="919"/>
      <c r="Y30" s="919"/>
      <c r="Z30" s="919"/>
      <c r="AA30" s="919"/>
      <c r="AB30" s="919"/>
      <c r="AC30" s="919"/>
      <c r="AD30" s="919"/>
      <c r="AE30" s="919"/>
      <c r="AF30" s="919"/>
      <c r="AG30" s="919"/>
      <c r="AH30" s="919"/>
      <c r="AI30" s="919"/>
      <c r="AJ30" s="919"/>
      <c r="AK30" s="919"/>
      <c r="AL30" s="919"/>
      <c r="AM30" s="919"/>
      <c r="AN30" s="919"/>
      <c r="AO30" s="919"/>
      <c r="AP30" s="919"/>
      <c r="AQ30" s="919"/>
      <c r="AR30" s="919"/>
      <c r="AS30" s="919"/>
      <c r="AT30" s="919"/>
      <c r="AU30" s="919"/>
      <c r="AV30" s="919"/>
      <c r="AW30" s="919"/>
      <c r="AX30" s="919"/>
      <c r="AY30" s="919"/>
      <c r="AZ30" s="919"/>
      <c r="BA30" s="919"/>
      <c r="BB30" s="919"/>
      <c r="BC30" s="919"/>
      <c r="BD30" s="919"/>
      <c r="BE30" s="919"/>
      <c r="BF30" s="919"/>
      <c r="BG30" s="919"/>
      <c r="BH30" s="919"/>
      <c r="BI30" s="919"/>
      <c r="BJ30" s="919"/>
      <c r="BK30" s="919"/>
      <c r="BL30" s="919"/>
      <c r="BM30" s="919"/>
      <c r="BN30" s="919"/>
      <c r="BO30" s="919"/>
      <c r="BP30" s="919"/>
      <c r="BQ30" s="919"/>
      <c r="BR30" s="919"/>
      <c r="BS30" s="919"/>
      <c r="BT30" s="919"/>
      <c r="BU30" s="919"/>
      <c r="BV30" s="919"/>
      <c r="BW30" s="919"/>
      <c r="BX30" s="919"/>
      <c r="BY30" s="919"/>
      <c r="BZ30" s="919"/>
      <c r="CA30" s="919"/>
      <c r="CB30" s="919"/>
      <c r="CC30" s="919"/>
      <c r="CD30" s="919"/>
      <c r="CE30" s="919"/>
      <c r="CF30" s="919"/>
      <c r="CG30" s="919"/>
      <c r="CH30" s="919"/>
      <c r="CI30" s="919"/>
      <c r="CJ30" s="919"/>
      <c r="CK30" s="919"/>
      <c r="CL30" s="919"/>
      <c r="CM30" s="919"/>
      <c r="CN30" s="919"/>
      <c r="CO30" s="919"/>
      <c r="CP30" s="919"/>
      <c r="CQ30" s="919"/>
      <c r="CR30" s="919"/>
      <c r="CS30" s="919"/>
      <c r="CT30" s="919"/>
      <c r="CU30" s="919"/>
      <c r="CV30" s="919"/>
      <c r="CW30" s="919"/>
      <c r="CX30" s="919"/>
      <c r="CY30" s="919"/>
      <c r="CZ30" s="919"/>
      <c r="DA30" s="919"/>
      <c r="DB30" s="919"/>
      <c r="DC30" s="919"/>
      <c r="DD30" s="919"/>
      <c r="DE30" s="919"/>
      <c r="DF30" s="919"/>
      <c r="DG30" s="919"/>
      <c r="DH30" s="919"/>
      <c r="DI30" s="919"/>
      <c r="DJ30" s="919"/>
      <c r="DK30" s="919"/>
      <c r="DL30" s="919"/>
      <c r="DM30" s="919"/>
      <c r="DN30" s="919"/>
      <c r="DO30" s="919"/>
      <c r="DP30" s="919"/>
      <c r="DQ30" s="919"/>
      <c r="DR30" s="919"/>
      <c r="DS30" s="919"/>
      <c r="DT30" s="919"/>
      <c r="DU30" s="919"/>
      <c r="DV30" s="919"/>
      <c r="DW30" s="919"/>
      <c r="DX30" s="919"/>
      <c r="DY30" s="919"/>
      <c r="DZ30" s="919"/>
      <c r="EA30" s="919"/>
      <c r="EB30" s="919"/>
      <c r="EC30" s="919"/>
      <c r="ED30" s="919"/>
      <c r="EE30" s="919"/>
      <c r="EF30" s="919"/>
      <c r="EG30" s="919"/>
      <c r="EH30" s="919"/>
      <c r="EI30" s="919"/>
      <c r="EJ30" s="919"/>
      <c r="EK30" s="919"/>
      <c r="EL30" s="919"/>
      <c r="EM30" s="919"/>
      <c r="EN30" s="919"/>
      <c r="EO30" s="919"/>
      <c r="EP30" s="919"/>
      <c r="EQ30" s="919"/>
      <c r="ER30" s="919"/>
      <c r="ES30" s="919"/>
      <c r="ET30" s="919"/>
      <c r="EU30" s="919"/>
      <c r="EV30" s="919"/>
      <c r="EW30" s="919"/>
      <c r="EX30" s="919"/>
      <c r="EY30" s="919"/>
      <c r="EZ30" s="919"/>
      <c r="FA30" s="919"/>
      <c r="FB30" s="919"/>
      <c r="FC30" s="919"/>
      <c r="FD30" s="919"/>
      <c r="FE30" s="919"/>
      <c r="FF30" s="1107"/>
      <c r="FG30" s="1107"/>
      <c r="FH30" s="1107"/>
      <c r="FI30" s="1107"/>
      <c r="FJ30" s="1107"/>
      <c r="FK30" s="1107"/>
      <c r="FL30" s="1107"/>
      <c r="FM30" s="1107"/>
      <c r="FN30" s="1107"/>
      <c r="FO30" s="1107"/>
      <c r="FP30" s="1107"/>
      <c r="FQ30" s="1107"/>
      <c r="FR30" s="1107"/>
      <c r="FS30" s="1107"/>
      <c r="FT30" s="1107"/>
      <c r="FU30" s="1107"/>
      <c r="FV30" s="1107"/>
      <c r="FW30" s="1107"/>
      <c r="FX30" s="1107"/>
      <c r="FY30" s="1107"/>
      <c r="FZ30" s="1107"/>
      <c r="GA30" s="1107"/>
      <c r="GB30" s="1107"/>
      <c r="GC30" s="1107"/>
      <c r="GD30" s="1107"/>
      <c r="GE30" s="1107"/>
      <c r="GF30" s="1107"/>
      <c r="GG30" s="1107"/>
      <c r="GH30" s="1107"/>
      <c r="GI30" s="1107"/>
      <c r="GJ30" s="1107"/>
      <c r="GK30" s="1107"/>
      <c r="GL30" s="1107"/>
      <c r="GM30" s="1107"/>
      <c r="GN30" s="1107"/>
      <c r="GO30" s="1107"/>
      <c r="GP30" s="1107"/>
      <c r="GQ30" s="1107"/>
      <c r="GR30" s="1107"/>
      <c r="GS30" s="1107"/>
      <c r="GT30" s="1107"/>
      <c r="GU30" s="1107"/>
      <c r="GV30" s="1107"/>
      <c r="GW30" s="1107"/>
      <c r="GX30" s="1107"/>
      <c r="GY30" s="1107"/>
      <c r="GZ30" s="1107"/>
      <c r="HA30" s="1107"/>
      <c r="HB30" s="1107"/>
      <c r="HC30" s="1107"/>
      <c r="HD30" s="1107"/>
      <c r="HE30" s="1107"/>
      <c r="HF30" s="1107"/>
      <c r="HG30" s="1107"/>
      <c r="HH30" s="1107"/>
      <c r="HI30" s="1107"/>
      <c r="HJ30" s="1107"/>
      <c r="HK30" s="1107"/>
      <c r="HL30" s="1107"/>
      <c r="HM30" s="1107"/>
      <c r="HN30" s="1107"/>
      <c r="HO30" s="1107"/>
      <c r="HP30" s="1107"/>
      <c r="HQ30" s="1107"/>
      <c r="HR30" s="1107"/>
      <c r="HS30" s="1107"/>
      <c r="HT30" s="1107"/>
      <c r="HU30" s="1107"/>
      <c r="HV30" s="1107"/>
      <c r="HW30" s="1107"/>
      <c r="HX30" s="1107"/>
      <c r="HY30" s="1107"/>
      <c r="HZ30" s="1107"/>
      <c r="IA30" s="1107"/>
      <c r="IB30" s="1107"/>
      <c r="IC30" s="1107"/>
      <c r="ID30" s="1107"/>
      <c r="IE30" s="1107"/>
      <c r="IF30" s="1107"/>
      <c r="IG30" s="1107"/>
      <c r="IH30" s="1107"/>
      <c r="II30" s="1107"/>
      <c r="IJ30" s="1107"/>
      <c r="IK30" s="1107"/>
      <c r="IL30" s="1107"/>
      <c r="IM30" s="1107"/>
      <c r="IN30" s="1107"/>
      <c r="IO30" s="1107"/>
      <c r="IP30" s="1107"/>
      <c r="IQ30" s="1107"/>
      <c r="IR30" s="1107"/>
      <c r="IS30" s="1107"/>
      <c r="IT30" s="1107"/>
      <c r="IU30" s="1107"/>
      <c r="IV30" s="1107"/>
      <c r="IW30" s="1107"/>
      <c r="IX30" s="1107"/>
    </row>
    <row r="31" spans="1:258" s="517" customFormat="1" ht="15.75" customHeight="1" thickBot="1" x14ac:dyDescent="0.25">
      <c r="A31" s="1114" t="s">
        <v>524</v>
      </c>
      <c r="B31" s="1114" t="s">
        <v>525</v>
      </c>
      <c r="C31" s="1115"/>
      <c r="D31" s="1116" t="s">
        <v>526</v>
      </c>
      <c r="E31" s="623">
        <v>1</v>
      </c>
      <c r="F31" s="622"/>
      <c r="G31" s="961" t="s">
        <v>26</v>
      </c>
      <c r="H31" s="1216"/>
      <c r="I31" s="1113"/>
      <c r="J31" s="1113"/>
      <c r="K31" s="1113"/>
      <c r="L31" s="1105"/>
      <c r="M31" s="1106"/>
      <c r="N31" s="1106"/>
      <c r="O31" s="817"/>
      <c r="P31" s="918"/>
      <c r="Q31" s="918"/>
      <c r="R31" s="919"/>
      <c r="S31" s="919"/>
      <c r="T31" s="919"/>
      <c r="U31" s="919"/>
      <c r="V31" s="919"/>
      <c r="W31" s="919"/>
      <c r="X31" s="919"/>
      <c r="Y31" s="919"/>
      <c r="Z31" s="919"/>
      <c r="AA31" s="919"/>
      <c r="AB31" s="919"/>
      <c r="AC31" s="919"/>
      <c r="AD31" s="919"/>
      <c r="AE31" s="919"/>
      <c r="AF31" s="919"/>
      <c r="AG31" s="919"/>
      <c r="AH31" s="919"/>
      <c r="AI31" s="919"/>
      <c r="AJ31" s="919"/>
      <c r="AK31" s="919"/>
      <c r="AL31" s="919"/>
      <c r="AM31" s="919"/>
      <c r="AN31" s="919"/>
      <c r="AO31" s="919"/>
      <c r="AP31" s="919"/>
      <c r="AQ31" s="919"/>
      <c r="AR31" s="919"/>
      <c r="AS31" s="919"/>
      <c r="AT31" s="919"/>
      <c r="AU31" s="919"/>
      <c r="AV31" s="919"/>
      <c r="AW31" s="919"/>
      <c r="AX31" s="919"/>
      <c r="AY31" s="919"/>
      <c r="AZ31" s="919"/>
      <c r="BA31" s="919"/>
      <c r="BB31" s="919"/>
      <c r="BC31" s="919"/>
      <c r="BD31" s="919"/>
      <c r="BE31" s="919"/>
      <c r="BF31" s="919"/>
      <c r="BG31" s="919"/>
      <c r="BH31" s="919"/>
      <c r="BI31" s="919"/>
      <c r="BJ31" s="919"/>
      <c r="BK31" s="919"/>
      <c r="BL31" s="919"/>
      <c r="BM31" s="919"/>
      <c r="BN31" s="919"/>
      <c r="BO31" s="919"/>
      <c r="BP31" s="919"/>
      <c r="BQ31" s="919"/>
      <c r="BR31" s="919"/>
      <c r="BS31" s="919"/>
      <c r="BT31" s="919"/>
      <c r="BU31" s="919"/>
      <c r="BV31" s="919"/>
      <c r="BW31" s="919"/>
      <c r="BX31" s="919"/>
      <c r="BY31" s="919"/>
      <c r="BZ31" s="919"/>
      <c r="CA31" s="919"/>
      <c r="CB31" s="919"/>
      <c r="CC31" s="919"/>
      <c r="CD31" s="919"/>
      <c r="CE31" s="919"/>
      <c r="CF31" s="919"/>
      <c r="CG31" s="919"/>
      <c r="CH31" s="919"/>
      <c r="CI31" s="919"/>
      <c r="CJ31" s="919"/>
      <c r="CK31" s="919"/>
      <c r="CL31" s="919"/>
      <c r="CM31" s="919"/>
      <c r="CN31" s="919"/>
      <c r="CO31" s="919"/>
      <c r="CP31" s="919"/>
      <c r="CQ31" s="919"/>
      <c r="CR31" s="919"/>
      <c r="CS31" s="919"/>
      <c r="CT31" s="919"/>
      <c r="CU31" s="919"/>
      <c r="CV31" s="919"/>
      <c r="CW31" s="919"/>
      <c r="CX31" s="919"/>
      <c r="CY31" s="919"/>
      <c r="CZ31" s="919"/>
      <c r="DA31" s="919"/>
      <c r="DB31" s="919"/>
      <c r="DC31" s="919"/>
      <c r="DD31" s="919"/>
      <c r="DE31" s="919"/>
      <c r="DF31" s="919"/>
      <c r="DG31" s="919"/>
      <c r="DH31" s="919"/>
      <c r="DI31" s="919"/>
      <c r="DJ31" s="919"/>
      <c r="DK31" s="919"/>
      <c r="DL31" s="919"/>
      <c r="DM31" s="919"/>
      <c r="DN31" s="919"/>
      <c r="DO31" s="919"/>
      <c r="DP31" s="919"/>
      <c r="DQ31" s="919"/>
      <c r="DR31" s="919"/>
      <c r="DS31" s="919"/>
      <c r="DT31" s="919"/>
      <c r="DU31" s="919"/>
      <c r="DV31" s="919"/>
      <c r="DW31" s="919"/>
      <c r="DX31" s="919"/>
      <c r="DY31" s="919"/>
      <c r="DZ31" s="919"/>
      <c r="EA31" s="919"/>
      <c r="EB31" s="919"/>
      <c r="EC31" s="919"/>
      <c r="ED31" s="919"/>
      <c r="EE31" s="919"/>
      <c r="EF31" s="919"/>
      <c r="EG31" s="919"/>
      <c r="EH31" s="919"/>
      <c r="EI31" s="919"/>
      <c r="EJ31" s="919"/>
      <c r="EK31" s="919"/>
      <c r="EL31" s="919"/>
      <c r="EM31" s="919"/>
      <c r="EN31" s="919"/>
      <c r="EO31" s="919"/>
      <c r="EP31" s="919"/>
      <c r="EQ31" s="919"/>
      <c r="ER31" s="919"/>
      <c r="ES31" s="919"/>
      <c r="ET31" s="919"/>
      <c r="EU31" s="919"/>
      <c r="EV31" s="919"/>
      <c r="EW31" s="919"/>
      <c r="EX31" s="919"/>
      <c r="EY31" s="919"/>
      <c r="EZ31" s="919"/>
      <c r="FA31" s="919"/>
      <c r="FB31" s="919"/>
      <c r="FC31" s="919"/>
      <c r="FD31" s="919"/>
      <c r="FE31" s="919"/>
      <c r="FF31" s="1107"/>
      <c r="FG31" s="1107"/>
      <c r="FH31" s="1107"/>
      <c r="FI31" s="1107"/>
      <c r="FJ31" s="1107"/>
      <c r="FK31" s="1107"/>
      <c r="FL31" s="1107"/>
      <c r="FM31" s="1107"/>
      <c r="FN31" s="1107"/>
      <c r="FO31" s="1107"/>
      <c r="FP31" s="1107"/>
      <c r="FQ31" s="1107"/>
      <c r="FR31" s="1107"/>
      <c r="FS31" s="1107"/>
      <c r="FT31" s="1107"/>
      <c r="FU31" s="1107"/>
      <c r="FV31" s="1107"/>
      <c r="FW31" s="1107"/>
      <c r="FX31" s="1107"/>
      <c r="FY31" s="1107"/>
      <c r="FZ31" s="1107"/>
      <c r="GA31" s="1107"/>
      <c r="GB31" s="1107"/>
      <c r="GC31" s="1107"/>
      <c r="GD31" s="1107"/>
      <c r="GE31" s="1107"/>
      <c r="GF31" s="1107"/>
      <c r="GG31" s="1107"/>
      <c r="GH31" s="1107"/>
      <c r="GI31" s="1107"/>
      <c r="GJ31" s="1107"/>
      <c r="GK31" s="1107"/>
      <c r="GL31" s="1107"/>
      <c r="GM31" s="1107"/>
      <c r="GN31" s="1107"/>
      <c r="GO31" s="1107"/>
      <c r="GP31" s="1107"/>
      <c r="GQ31" s="1107"/>
      <c r="GR31" s="1107"/>
      <c r="GS31" s="1107"/>
      <c r="GT31" s="1107"/>
      <c r="GU31" s="1107"/>
      <c r="GV31" s="1107"/>
      <c r="GW31" s="1107"/>
      <c r="GX31" s="1107"/>
      <c r="GY31" s="1107"/>
      <c r="GZ31" s="1107"/>
      <c r="HA31" s="1107"/>
      <c r="HB31" s="1107"/>
      <c r="HC31" s="1107"/>
      <c r="HD31" s="1107"/>
      <c r="HE31" s="1107"/>
      <c r="HF31" s="1107"/>
      <c r="HG31" s="1107"/>
      <c r="HH31" s="1107"/>
      <c r="HI31" s="1107"/>
      <c r="HJ31" s="1107"/>
      <c r="HK31" s="1107"/>
      <c r="HL31" s="1107"/>
      <c r="HM31" s="1107"/>
      <c r="HN31" s="1107"/>
      <c r="HO31" s="1107"/>
      <c r="HP31" s="1107"/>
      <c r="HQ31" s="1107"/>
      <c r="HR31" s="1107"/>
      <c r="HS31" s="1107"/>
      <c r="HT31" s="1107"/>
      <c r="HU31" s="1107"/>
      <c r="HV31" s="1107"/>
      <c r="HW31" s="1107"/>
      <c r="HX31" s="1107"/>
      <c r="HY31" s="1107"/>
      <c r="HZ31" s="1107"/>
      <c r="IA31" s="1107"/>
      <c r="IB31" s="1107"/>
      <c r="IC31" s="1107"/>
      <c r="ID31" s="1107"/>
      <c r="IE31" s="1107"/>
      <c r="IF31" s="1107"/>
      <c r="IG31" s="1107"/>
      <c r="IH31" s="1107"/>
      <c r="II31" s="1107"/>
      <c r="IJ31" s="1107"/>
      <c r="IK31" s="1107"/>
      <c r="IL31" s="1107"/>
      <c r="IM31" s="1107"/>
      <c r="IN31" s="1107"/>
      <c r="IO31" s="1107"/>
      <c r="IP31" s="1107"/>
      <c r="IQ31" s="1107"/>
      <c r="IR31" s="1107"/>
      <c r="IS31" s="1107"/>
      <c r="IT31" s="1107"/>
      <c r="IU31" s="1107"/>
      <c r="IV31" s="1107"/>
      <c r="IW31" s="1107"/>
      <c r="IX31" s="1107"/>
    </row>
    <row r="32" spans="1:258" s="517" customFormat="1" ht="15.75" customHeight="1" x14ac:dyDescent="0.2">
      <c r="A32" s="570"/>
      <c r="B32" s="570"/>
      <c r="C32" s="992"/>
      <c r="D32" s="993"/>
      <c r="E32" s="994"/>
      <c r="F32" s="994"/>
      <c r="G32" s="995"/>
      <c r="H32" s="1113"/>
      <c r="I32" s="1113"/>
      <c r="J32" s="1113"/>
      <c r="K32" s="1113"/>
      <c r="L32" s="1105"/>
      <c r="M32" s="1106"/>
      <c r="N32" s="1106"/>
      <c r="O32" s="817"/>
      <c r="P32" s="918"/>
      <c r="Q32" s="918"/>
      <c r="R32" s="919"/>
      <c r="S32" s="919"/>
      <c r="T32" s="919"/>
      <c r="U32" s="919"/>
      <c r="V32" s="919"/>
      <c r="W32" s="919"/>
      <c r="X32" s="919"/>
      <c r="Y32" s="919"/>
      <c r="Z32" s="919"/>
      <c r="AA32" s="919"/>
      <c r="AB32" s="919"/>
      <c r="AC32" s="919"/>
      <c r="AD32" s="919"/>
      <c r="AE32" s="919"/>
      <c r="AF32" s="919"/>
      <c r="AG32" s="919"/>
      <c r="AH32" s="919"/>
      <c r="AI32" s="919"/>
      <c r="AJ32" s="919"/>
      <c r="AK32" s="919"/>
      <c r="AL32" s="919"/>
      <c r="AM32" s="919"/>
      <c r="AN32" s="919"/>
      <c r="AO32" s="919"/>
      <c r="AP32" s="919"/>
      <c r="AQ32" s="919"/>
      <c r="AR32" s="919"/>
      <c r="AS32" s="919"/>
      <c r="AT32" s="919"/>
      <c r="AU32" s="919"/>
      <c r="AV32" s="919"/>
      <c r="AW32" s="919"/>
      <c r="AX32" s="919"/>
      <c r="AY32" s="919"/>
      <c r="AZ32" s="919"/>
      <c r="BA32" s="919"/>
      <c r="BB32" s="919"/>
      <c r="BC32" s="919"/>
      <c r="BD32" s="919"/>
      <c r="BE32" s="919"/>
      <c r="BF32" s="919"/>
      <c r="BG32" s="919"/>
      <c r="BH32" s="919"/>
      <c r="BI32" s="919"/>
      <c r="BJ32" s="919"/>
      <c r="BK32" s="919"/>
      <c r="BL32" s="919"/>
      <c r="BM32" s="919"/>
      <c r="BN32" s="919"/>
      <c r="BO32" s="919"/>
      <c r="BP32" s="919"/>
      <c r="BQ32" s="919"/>
      <c r="BR32" s="919"/>
      <c r="BS32" s="919"/>
      <c r="BT32" s="919"/>
      <c r="BU32" s="919"/>
      <c r="BV32" s="919"/>
      <c r="BW32" s="919"/>
      <c r="BX32" s="919"/>
      <c r="BY32" s="919"/>
      <c r="BZ32" s="919"/>
      <c r="CA32" s="919"/>
      <c r="CB32" s="919"/>
      <c r="CC32" s="919"/>
      <c r="CD32" s="919"/>
      <c r="CE32" s="919"/>
      <c r="CF32" s="919"/>
      <c r="CG32" s="919"/>
      <c r="CH32" s="919"/>
      <c r="CI32" s="919"/>
      <c r="CJ32" s="919"/>
      <c r="CK32" s="919"/>
      <c r="CL32" s="919"/>
      <c r="CM32" s="919"/>
      <c r="CN32" s="919"/>
      <c r="CO32" s="919"/>
      <c r="CP32" s="919"/>
      <c r="CQ32" s="919"/>
      <c r="CR32" s="919"/>
      <c r="CS32" s="919"/>
      <c r="CT32" s="919"/>
      <c r="CU32" s="919"/>
      <c r="CV32" s="919"/>
      <c r="CW32" s="919"/>
      <c r="CX32" s="919"/>
      <c r="CY32" s="919"/>
      <c r="CZ32" s="919"/>
      <c r="DA32" s="919"/>
      <c r="DB32" s="919"/>
      <c r="DC32" s="919"/>
      <c r="DD32" s="919"/>
      <c r="DE32" s="919"/>
      <c r="DF32" s="919"/>
      <c r="DG32" s="919"/>
      <c r="DH32" s="919"/>
      <c r="DI32" s="919"/>
      <c r="DJ32" s="919"/>
      <c r="DK32" s="919"/>
      <c r="DL32" s="919"/>
      <c r="DM32" s="919"/>
      <c r="DN32" s="919"/>
      <c r="DO32" s="919"/>
      <c r="DP32" s="919"/>
      <c r="DQ32" s="919"/>
      <c r="DR32" s="919"/>
      <c r="DS32" s="919"/>
      <c r="DT32" s="919"/>
      <c r="DU32" s="919"/>
      <c r="DV32" s="919"/>
      <c r="DW32" s="919"/>
      <c r="DX32" s="919"/>
      <c r="DY32" s="919"/>
      <c r="DZ32" s="919"/>
      <c r="EA32" s="919"/>
      <c r="EB32" s="919"/>
      <c r="EC32" s="919"/>
      <c r="ED32" s="919"/>
      <c r="EE32" s="919"/>
      <c r="EF32" s="919"/>
      <c r="EG32" s="919"/>
      <c r="EH32" s="919"/>
      <c r="EI32" s="919"/>
      <c r="EJ32" s="919"/>
      <c r="EK32" s="919"/>
      <c r="EL32" s="919"/>
      <c r="EM32" s="919"/>
      <c r="EN32" s="919"/>
      <c r="EO32" s="919"/>
      <c r="EP32" s="919"/>
      <c r="EQ32" s="919"/>
      <c r="ER32" s="919"/>
      <c r="ES32" s="919"/>
      <c r="ET32" s="919"/>
      <c r="EU32" s="919"/>
      <c r="EV32" s="919"/>
      <c r="EW32" s="919"/>
      <c r="EX32" s="919"/>
      <c r="EY32" s="919"/>
      <c r="EZ32" s="919"/>
      <c r="FA32" s="919"/>
      <c r="FB32" s="919"/>
      <c r="FC32" s="919"/>
      <c r="FD32" s="919"/>
      <c r="FE32" s="919"/>
      <c r="FF32" s="1107"/>
      <c r="FG32" s="1107"/>
      <c r="FH32" s="1107"/>
      <c r="FI32" s="1107"/>
      <c r="FJ32" s="1107"/>
      <c r="FK32" s="1107"/>
      <c r="FL32" s="1107"/>
      <c r="FM32" s="1107"/>
      <c r="FN32" s="1107"/>
      <c r="FO32" s="1107"/>
      <c r="FP32" s="1107"/>
      <c r="FQ32" s="1107"/>
      <c r="FR32" s="1107"/>
      <c r="FS32" s="1107"/>
      <c r="FT32" s="1107"/>
      <c r="FU32" s="1107"/>
      <c r="FV32" s="1107"/>
      <c r="FW32" s="1107"/>
      <c r="FX32" s="1107"/>
      <c r="FY32" s="1107"/>
      <c r="FZ32" s="1107"/>
      <c r="GA32" s="1107"/>
      <c r="GB32" s="1107"/>
      <c r="GC32" s="1107"/>
      <c r="GD32" s="1107"/>
      <c r="GE32" s="1107"/>
      <c r="GF32" s="1107"/>
      <c r="GG32" s="1107"/>
      <c r="GH32" s="1107"/>
      <c r="GI32" s="1107"/>
      <c r="GJ32" s="1107"/>
      <c r="GK32" s="1107"/>
      <c r="GL32" s="1107"/>
      <c r="GM32" s="1107"/>
      <c r="GN32" s="1107"/>
      <c r="GO32" s="1107"/>
      <c r="GP32" s="1107"/>
      <c r="GQ32" s="1107"/>
      <c r="GR32" s="1107"/>
      <c r="GS32" s="1107"/>
      <c r="GT32" s="1107"/>
      <c r="GU32" s="1107"/>
      <c r="GV32" s="1107"/>
      <c r="GW32" s="1107"/>
      <c r="GX32" s="1107"/>
      <c r="GY32" s="1107"/>
      <c r="GZ32" s="1107"/>
      <c r="HA32" s="1107"/>
      <c r="HB32" s="1107"/>
      <c r="HC32" s="1107"/>
      <c r="HD32" s="1107"/>
      <c r="HE32" s="1107"/>
      <c r="HF32" s="1107"/>
      <c r="HG32" s="1107"/>
      <c r="HH32" s="1107"/>
      <c r="HI32" s="1107"/>
      <c r="HJ32" s="1107"/>
      <c r="HK32" s="1107"/>
      <c r="HL32" s="1107"/>
      <c r="HM32" s="1107"/>
      <c r="HN32" s="1107"/>
      <c r="HO32" s="1107"/>
      <c r="HP32" s="1107"/>
      <c r="HQ32" s="1107"/>
      <c r="HR32" s="1107"/>
      <c r="HS32" s="1107"/>
      <c r="HT32" s="1107"/>
      <c r="HU32" s="1107"/>
      <c r="HV32" s="1107"/>
      <c r="HW32" s="1107"/>
      <c r="HX32" s="1107"/>
      <c r="HY32" s="1107"/>
      <c r="HZ32" s="1107"/>
      <c r="IA32" s="1107"/>
      <c r="IB32" s="1107"/>
      <c r="IC32" s="1107"/>
      <c r="ID32" s="1107"/>
      <c r="IE32" s="1107"/>
      <c r="IF32" s="1107"/>
      <c r="IG32" s="1107"/>
      <c r="IH32" s="1107"/>
      <c r="II32" s="1107"/>
      <c r="IJ32" s="1107"/>
      <c r="IK32" s="1107"/>
      <c r="IL32" s="1107"/>
      <c r="IM32" s="1107"/>
      <c r="IN32" s="1107"/>
      <c r="IO32" s="1107"/>
      <c r="IP32" s="1107"/>
      <c r="IQ32" s="1107"/>
      <c r="IR32" s="1107"/>
      <c r="IS32" s="1107"/>
      <c r="IT32" s="1107"/>
      <c r="IU32" s="1107"/>
      <c r="IV32" s="1107"/>
      <c r="IW32" s="1107"/>
      <c r="IX32" s="1107"/>
    </row>
    <row r="33" spans="1:258" s="570" customFormat="1" ht="15.75" customHeight="1" thickBot="1" x14ac:dyDescent="0.25">
      <c r="A33" s="1108" t="s">
        <v>527</v>
      </c>
      <c r="B33" s="1108" t="s">
        <v>528</v>
      </c>
      <c r="C33" s="1117"/>
      <c r="D33" s="1117"/>
      <c r="E33" s="1117"/>
      <c r="F33" s="1117"/>
      <c r="G33" s="1117"/>
      <c r="H33" s="1118"/>
      <c r="I33" s="1118"/>
      <c r="J33" s="1113"/>
      <c r="K33" s="1113"/>
      <c r="L33" s="1105"/>
      <c r="M33" s="1106"/>
      <c r="N33" s="1106"/>
      <c r="O33" s="817"/>
      <c r="P33" s="918"/>
      <c r="Q33" s="1119"/>
      <c r="R33" s="1120"/>
      <c r="S33" s="1120"/>
      <c r="T33" s="1120"/>
      <c r="U33" s="1120"/>
      <c r="V33" s="1120"/>
      <c r="W33" s="1120"/>
      <c r="X33" s="1120"/>
      <c r="Y33" s="1120"/>
      <c r="Z33" s="1120"/>
      <c r="AA33" s="1120"/>
      <c r="AB33" s="1120"/>
      <c r="AC33" s="1120"/>
      <c r="AD33" s="1120"/>
      <c r="AE33" s="1120"/>
      <c r="AF33" s="1120"/>
      <c r="AG33" s="1120"/>
      <c r="AH33" s="1120"/>
      <c r="AI33" s="1120"/>
      <c r="AJ33" s="1120"/>
      <c r="AK33" s="1120"/>
      <c r="AL33" s="1120"/>
      <c r="AM33" s="1120"/>
      <c r="AN33" s="1120"/>
      <c r="AO33" s="1120"/>
      <c r="AP33" s="1120"/>
      <c r="AQ33" s="1120"/>
      <c r="AR33" s="1120"/>
      <c r="AS33" s="1120"/>
      <c r="AT33" s="1120"/>
      <c r="AU33" s="1120"/>
      <c r="AV33" s="1120"/>
      <c r="AW33" s="1120"/>
      <c r="AX33" s="1120"/>
      <c r="AY33" s="1120"/>
      <c r="AZ33" s="1120"/>
      <c r="BA33" s="1120"/>
      <c r="BB33" s="1120"/>
      <c r="BC33" s="1120"/>
      <c r="BD33" s="1120"/>
      <c r="BE33" s="1120"/>
      <c r="BF33" s="1120"/>
      <c r="BG33" s="1120"/>
      <c r="BH33" s="1120"/>
      <c r="BI33" s="1120"/>
      <c r="BJ33" s="1120"/>
      <c r="BK33" s="1120"/>
      <c r="BL33" s="1120"/>
      <c r="BM33" s="1120"/>
      <c r="BN33" s="1120"/>
      <c r="BO33" s="1120"/>
      <c r="BP33" s="1120"/>
      <c r="BQ33" s="1120"/>
      <c r="BR33" s="1120"/>
      <c r="BS33" s="1120"/>
      <c r="BT33" s="1120"/>
      <c r="BU33" s="1120"/>
      <c r="BV33" s="1120"/>
      <c r="BW33" s="1120"/>
      <c r="BX33" s="1120"/>
      <c r="BY33" s="1120"/>
      <c r="BZ33" s="1120"/>
      <c r="CA33" s="1120"/>
      <c r="CB33" s="1120"/>
      <c r="CC33" s="1120"/>
      <c r="CD33" s="1120"/>
      <c r="CE33" s="1120"/>
      <c r="CF33" s="1120"/>
      <c r="CG33" s="1120"/>
      <c r="CH33" s="1120"/>
      <c r="CI33" s="1120"/>
      <c r="CJ33" s="1120"/>
      <c r="CK33" s="1120"/>
      <c r="CL33" s="1120"/>
      <c r="CM33" s="1120"/>
      <c r="CN33" s="1120"/>
      <c r="CO33" s="1120"/>
      <c r="CP33" s="1120"/>
      <c r="CQ33" s="1120"/>
      <c r="CR33" s="1120"/>
      <c r="CS33" s="1120"/>
      <c r="CT33" s="1120"/>
      <c r="CU33" s="1120"/>
      <c r="CV33" s="1120"/>
      <c r="CW33" s="1120"/>
      <c r="CX33" s="1120"/>
      <c r="CY33" s="1120"/>
      <c r="CZ33" s="1120"/>
      <c r="DA33" s="1120"/>
      <c r="DB33" s="1120"/>
      <c r="DC33" s="1120"/>
      <c r="DD33" s="1120"/>
      <c r="DE33" s="1120"/>
      <c r="DF33" s="1120"/>
      <c r="DG33" s="1120"/>
      <c r="DH33" s="1120"/>
      <c r="DI33" s="1120"/>
      <c r="DJ33" s="1120"/>
      <c r="DK33" s="1120"/>
      <c r="DL33" s="1120"/>
      <c r="DM33" s="1120"/>
      <c r="DN33" s="1120"/>
      <c r="DO33" s="1120"/>
      <c r="DP33" s="1120"/>
      <c r="DQ33" s="1120"/>
      <c r="DR33" s="1120"/>
      <c r="DS33" s="1120"/>
      <c r="DT33" s="1120"/>
      <c r="DU33" s="1120"/>
      <c r="DV33" s="1120"/>
      <c r="DW33" s="1120"/>
      <c r="DX33" s="1120"/>
      <c r="DY33" s="1120"/>
      <c r="DZ33" s="1120"/>
      <c r="EA33" s="1120"/>
      <c r="EB33" s="1120"/>
      <c r="EC33" s="1120"/>
      <c r="ED33" s="1120"/>
      <c r="EE33" s="1120"/>
      <c r="EF33" s="1120"/>
      <c r="EG33" s="1120"/>
      <c r="EH33" s="1120"/>
      <c r="EI33" s="1120"/>
      <c r="EJ33" s="1120"/>
      <c r="EK33" s="1120"/>
      <c r="EL33" s="1120"/>
      <c r="EM33" s="1120"/>
      <c r="EN33" s="1120"/>
      <c r="EO33" s="1120"/>
      <c r="EP33" s="1120"/>
      <c r="EQ33" s="1120"/>
      <c r="ER33" s="1120"/>
      <c r="ES33" s="1120"/>
      <c r="ET33" s="1120"/>
      <c r="EU33" s="1120"/>
      <c r="EV33" s="1120"/>
      <c r="EW33" s="1120"/>
      <c r="EX33" s="1120"/>
      <c r="EY33" s="1120"/>
      <c r="EZ33" s="1120"/>
      <c r="FA33" s="1120"/>
      <c r="FB33" s="1120"/>
      <c r="FC33" s="1120"/>
      <c r="FD33" s="1120"/>
      <c r="FE33" s="1120"/>
    </row>
    <row r="34" spans="1:258" s="517" customFormat="1" ht="15.75" customHeight="1" x14ac:dyDescent="0.2">
      <c r="A34" s="649" t="s">
        <v>529</v>
      </c>
      <c r="B34" s="649" t="s">
        <v>530</v>
      </c>
      <c r="C34" s="1121"/>
      <c r="D34" s="1122" t="s">
        <v>531</v>
      </c>
      <c r="E34" s="1123">
        <v>1</v>
      </c>
      <c r="F34" s="1124"/>
      <c r="G34" s="1125" t="s">
        <v>27</v>
      </c>
      <c r="H34" s="772" t="str">
        <f>IF(H35+H36=0," ",H35+H36)</f>
        <v xml:space="preserve"> </v>
      </c>
      <c r="I34" s="685"/>
      <c r="J34" s="1126"/>
      <c r="K34" s="1126"/>
      <c r="L34" s="1105"/>
      <c r="M34" s="1106"/>
      <c r="N34" s="1106"/>
      <c r="O34" s="817"/>
      <c r="P34" s="918"/>
      <c r="Q34" s="918"/>
      <c r="R34" s="919"/>
      <c r="S34" s="919"/>
      <c r="T34" s="919"/>
      <c r="U34" s="919"/>
      <c r="V34" s="919"/>
      <c r="W34" s="919"/>
      <c r="X34" s="919"/>
      <c r="Y34" s="919"/>
      <c r="Z34" s="919"/>
      <c r="AA34" s="919"/>
      <c r="AB34" s="919"/>
      <c r="AC34" s="919"/>
      <c r="AD34" s="919"/>
      <c r="AE34" s="919"/>
      <c r="AF34" s="919"/>
      <c r="AG34" s="919"/>
      <c r="AH34" s="919"/>
      <c r="AI34" s="919"/>
      <c r="AJ34" s="919"/>
      <c r="AK34" s="919"/>
      <c r="AL34" s="919"/>
      <c r="AM34" s="919"/>
      <c r="AN34" s="919"/>
      <c r="AO34" s="919"/>
      <c r="AP34" s="919"/>
      <c r="AQ34" s="919"/>
      <c r="AR34" s="919"/>
      <c r="AS34" s="919"/>
      <c r="AT34" s="919"/>
      <c r="AU34" s="919"/>
      <c r="AV34" s="919"/>
      <c r="AW34" s="919"/>
      <c r="AX34" s="919"/>
      <c r="AY34" s="919"/>
      <c r="AZ34" s="919"/>
      <c r="BA34" s="919"/>
      <c r="BB34" s="919"/>
      <c r="BC34" s="919"/>
      <c r="BD34" s="919"/>
      <c r="BE34" s="919"/>
      <c r="BF34" s="919"/>
      <c r="BG34" s="919"/>
      <c r="BH34" s="919"/>
      <c r="BI34" s="919"/>
      <c r="BJ34" s="919"/>
      <c r="BK34" s="919"/>
      <c r="BL34" s="919"/>
      <c r="BM34" s="919"/>
      <c r="BN34" s="919"/>
      <c r="BO34" s="919"/>
      <c r="BP34" s="919"/>
      <c r="BQ34" s="919"/>
      <c r="BR34" s="919"/>
      <c r="BS34" s="919"/>
      <c r="BT34" s="919"/>
      <c r="BU34" s="919"/>
      <c r="BV34" s="919"/>
      <c r="BW34" s="919"/>
      <c r="BX34" s="919"/>
      <c r="BY34" s="919"/>
      <c r="BZ34" s="919"/>
      <c r="CA34" s="919"/>
      <c r="CB34" s="919"/>
      <c r="CC34" s="919"/>
      <c r="CD34" s="919"/>
      <c r="CE34" s="919"/>
      <c r="CF34" s="919"/>
      <c r="CG34" s="919"/>
      <c r="CH34" s="919"/>
      <c r="CI34" s="919"/>
      <c r="CJ34" s="919"/>
      <c r="CK34" s="919"/>
      <c r="CL34" s="919"/>
      <c r="CM34" s="919"/>
      <c r="CN34" s="919"/>
      <c r="CO34" s="919"/>
      <c r="CP34" s="919"/>
      <c r="CQ34" s="919"/>
      <c r="CR34" s="919"/>
      <c r="CS34" s="919"/>
      <c r="CT34" s="919"/>
      <c r="CU34" s="919"/>
      <c r="CV34" s="919"/>
      <c r="CW34" s="919"/>
      <c r="CX34" s="919"/>
      <c r="CY34" s="919"/>
      <c r="CZ34" s="919"/>
      <c r="DA34" s="919"/>
      <c r="DB34" s="919"/>
      <c r="DC34" s="919"/>
      <c r="DD34" s="919"/>
      <c r="DE34" s="919"/>
      <c r="DF34" s="919"/>
      <c r="DG34" s="919"/>
      <c r="DH34" s="919"/>
      <c r="DI34" s="919"/>
      <c r="DJ34" s="919"/>
      <c r="DK34" s="919"/>
      <c r="DL34" s="919"/>
      <c r="DM34" s="919"/>
      <c r="DN34" s="919"/>
      <c r="DO34" s="919"/>
      <c r="DP34" s="919"/>
      <c r="DQ34" s="919"/>
      <c r="DR34" s="919"/>
      <c r="DS34" s="919"/>
      <c r="DT34" s="919"/>
      <c r="DU34" s="919"/>
      <c r="DV34" s="919"/>
      <c r="DW34" s="919"/>
      <c r="DX34" s="919"/>
      <c r="DY34" s="919"/>
      <c r="DZ34" s="919"/>
      <c r="EA34" s="919"/>
      <c r="EB34" s="919"/>
      <c r="EC34" s="919"/>
      <c r="ED34" s="919"/>
      <c r="EE34" s="919"/>
      <c r="EF34" s="919"/>
      <c r="EG34" s="919"/>
      <c r="EH34" s="919"/>
      <c r="EI34" s="919"/>
      <c r="EJ34" s="919"/>
      <c r="EK34" s="919"/>
      <c r="EL34" s="919"/>
      <c r="EM34" s="919"/>
      <c r="EN34" s="919"/>
      <c r="EO34" s="919"/>
      <c r="EP34" s="919"/>
      <c r="EQ34" s="919"/>
      <c r="ER34" s="919"/>
      <c r="ES34" s="919"/>
      <c r="ET34" s="919"/>
      <c r="EU34" s="919"/>
      <c r="EV34" s="919"/>
      <c r="EW34" s="919"/>
      <c r="EX34" s="919"/>
      <c r="EY34" s="919"/>
      <c r="EZ34" s="919"/>
      <c r="FA34" s="919"/>
      <c r="FB34" s="919"/>
      <c r="FC34" s="919"/>
      <c r="FD34" s="919"/>
      <c r="FE34" s="919"/>
      <c r="FF34" s="1107"/>
      <c r="FG34" s="1107"/>
      <c r="FH34" s="1107"/>
      <c r="FI34" s="1107"/>
      <c r="FJ34" s="1107"/>
      <c r="FK34" s="1107"/>
      <c r="FL34" s="1107"/>
      <c r="FM34" s="1107"/>
      <c r="FN34" s="1107"/>
      <c r="FO34" s="1107"/>
      <c r="FP34" s="1107"/>
      <c r="FQ34" s="1107"/>
      <c r="FR34" s="1107"/>
      <c r="FS34" s="1107"/>
      <c r="FT34" s="1107"/>
      <c r="FU34" s="1107"/>
      <c r="FV34" s="1107"/>
      <c r="FW34" s="1107"/>
      <c r="FX34" s="1107"/>
      <c r="FY34" s="1107"/>
      <c r="FZ34" s="1107"/>
      <c r="GA34" s="1107"/>
      <c r="GB34" s="1107"/>
      <c r="GC34" s="1107"/>
      <c r="GD34" s="1107"/>
      <c r="GE34" s="1107"/>
      <c r="GF34" s="1107"/>
      <c r="GG34" s="1107"/>
      <c r="GH34" s="1107"/>
      <c r="GI34" s="1107"/>
      <c r="GJ34" s="1107"/>
      <c r="GK34" s="1107"/>
      <c r="GL34" s="1107"/>
      <c r="GM34" s="1107"/>
      <c r="GN34" s="1107"/>
      <c r="GO34" s="1107"/>
      <c r="GP34" s="1107"/>
      <c r="GQ34" s="1107"/>
      <c r="GR34" s="1107"/>
      <c r="GS34" s="1107"/>
      <c r="GT34" s="1107"/>
      <c r="GU34" s="1107"/>
      <c r="GV34" s="1107"/>
      <c r="GW34" s="1107"/>
      <c r="GX34" s="1107"/>
      <c r="GY34" s="1107"/>
      <c r="GZ34" s="1107"/>
      <c r="HA34" s="1107"/>
      <c r="HB34" s="1107"/>
      <c r="HC34" s="1107"/>
      <c r="HD34" s="1107"/>
      <c r="HE34" s="1107"/>
      <c r="HF34" s="1107"/>
      <c r="HG34" s="1107"/>
      <c r="HH34" s="1107"/>
      <c r="HI34" s="1107"/>
      <c r="HJ34" s="1107"/>
      <c r="HK34" s="1107"/>
      <c r="HL34" s="1107"/>
      <c r="HM34" s="1107"/>
      <c r="HN34" s="1107"/>
      <c r="HO34" s="1107"/>
      <c r="HP34" s="1107"/>
      <c r="HQ34" s="1107"/>
      <c r="HR34" s="1107"/>
      <c r="HS34" s="1107"/>
      <c r="HT34" s="1107"/>
      <c r="HU34" s="1107"/>
      <c r="HV34" s="1107"/>
      <c r="HW34" s="1107"/>
      <c r="HX34" s="1107"/>
      <c r="HY34" s="1107"/>
      <c r="HZ34" s="1107"/>
      <c r="IA34" s="1107"/>
      <c r="IB34" s="1107"/>
      <c r="IC34" s="1107"/>
      <c r="ID34" s="1107"/>
      <c r="IE34" s="1107"/>
      <c r="IF34" s="1107"/>
      <c r="IG34" s="1107"/>
      <c r="IH34" s="1107"/>
      <c r="II34" s="1107"/>
      <c r="IJ34" s="1107"/>
      <c r="IK34" s="1107"/>
      <c r="IL34" s="1107"/>
      <c r="IM34" s="1107"/>
      <c r="IN34" s="1107"/>
      <c r="IO34" s="1107"/>
      <c r="IP34" s="1107"/>
      <c r="IQ34" s="1107"/>
      <c r="IR34" s="1107"/>
      <c r="IS34" s="1107"/>
      <c r="IT34" s="1107"/>
      <c r="IU34" s="1107"/>
      <c r="IV34" s="1107"/>
      <c r="IW34" s="1107"/>
      <c r="IX34" s="1107"/>
    </row>
    <row r="35" spans="1:258" s="517" customFormat="1" ht="15.75" customHeight="1" x14ac:dyDescent="0.2">
      <c r="A35" s="715" t="s">
        <v>532</v>
      </c>
      <c r="B35" s="715" t="s">
        <v>533</v>
      </c>
      <c r="C35" s="734"/>
      <c r="D35" s="1127" t="s">
        <v>531</v>
      </c>
      <c r="E35" s="1054">
        <v>1</v>
      </c>
      <c r="F35" s="735" t="s">
        <v>28</v>
      </c>
      <c r="G35" s="736" t="s">
        <v>27</v>
      </c>
      <c r="H35" s="773"/>
      <c r="I35" s="1126"/>
      <c r="J35" s="1126"/>
      <c r="K35" s="1126"/>
      <c r="L35" s="1105"/>
      <c r="M35" s="1106"/>
      <c r="N35" s="1106"/>
      <c r="O35" s="817"/>
      <c r="P35" s="918"/>
      <c r="Q35" s="918"/>
      <c r="R35" s="919"/>
      <c r="S35" s="919"/>
      <c r="T35" s="919"/>
      <c r="U35" s="919"/>
      <c r="V35" s="919"/>
      <c r="W35" s="919"/>
      <c r="X35" s="919"/>
      <c r="Y35" s="919"/>
      <c r="Z35" s="919"/>
      <c r="AA35" s="919"/>
      <c r="AB35" s="919"/>
      <c r="AC35" s="919"/>
      <c r="AD35" s="919"/>
      <c r="AE35" s="919"/>
      <c r="AF35" s="919"/>
      <c r="AG35" s="919"/>
      <c r="AH35" s="919"/>
      <c r="AI35" s="919"/>
      <c r="AJ35" s="919"/>
      <c r="AK35" s="919"/>
      <c r="AL35" s="919"/>
      <c r="AM35" s="919"/>
      <c r="AN35" s="919"/>
      <c r="AO35" s="919"/>
      <c r="AP35" s="919"/>
      <c r="AQ35" s="919"/>
      <c r="AR35" s="919"/>
      <c r="AS35" s="919"/>
      <c r="AT35" s="919"/>
      <c r="AU35" s="919"/>
      <c r="AV35" s="919"/>
      <c r="AW35" s="919"/>
      <c r="AX35" s="919"/>
      <c r="AY35" s="919"/>
      <c r="AZ35" s="919"/>
      <c r="BA35" s="919"/>
      <c r="BB35" s="919"/>
      <c r="BC35" s="919"/>
      <c r="BD35" s="919"/>
      <c r="BE35" s="919"/>
      <c r="BF35" s="919"/>
      <c r="BG35" s="919"/>
      <c r="BH35" s="919"/>
      <c r="BI35" s="919"/>
      <c r="BJ35" s="919"/>
      <c r="BK35" s="919"/>
      <c r="BL35" s="919"/>
      <c r="BM35" s="919"/>
      <c r="BN35" s="919"/>
      <c r="BO35" s="919"/>
      <c r="BP35" s="919"/>
      <c r="BQ35" s="919"/>
      <c r="BR35" s="919"/>
      <c r="BS35" s="919"/>
      <c r="BT35" s="919"/>
      <c r="BU35" s="919"/>
      <c r="BV35" s="919"/>
      <c r="BW35" s="919"/>
      <c r="BX35" s="919"/>
      <c r="BY35" s="919"/>
      <c r="BZ35" s="919"/>
      <c r="CA35" s="919"/>
      <c r="CB35" s="919"/>
      <c r="CC35" s="919"/>
      <c r="CD35" s="919"/>
      <c r="CE35" s="919"/>
      <c r="CF35" s="919"/>
      <c r="CG35" s="919"/>
      <c r="CH35" s="919"/>
      <c r="CI35" s="919"/>
      <c r="CJ35" s="919"/>
      <c r="CK35" s="919"/>
      <c r="CL35" s="919"/>
      <c r="CM35" s="919"/>
      <c r="CN35" s="919"/>
      <c r="CO35" s="919"/>
      <c r="CP35" s="919"/>
      <c r="CQ35" s="919"/>
      <c r="CR35" s="919"/>
      <c r="CS35" s="919"/>
      <c r="CT35" s="919"/>
      <c r="CU35" s="919"/>
      <c r="CV35" s="919"/>
      <c r="CW35" s="919"/>
      <c r="CX35" s="919"/>
      <c r="CY35" s="919"/>
      <c r="CZ35" s="919"/>
      <c r="DA35" s="919"/>
      <c r="DB35" s="919"/>
      <c r="DC35" s="919"/>
      <c r="DD35" s="919"/>
      <c r="DE35" s="919"/>
      <c r="DF35" s="919"/>
      <c r="DG35" s="919"/>
      <c r="DH35" s="919"/>
      <c r="DI35" s="919"/>
      <c r="DJ35" s="919"/>
      <c r="DK35" s="919"/>
      <c r="DL35" s="919"/>
      <c r="DM35" s="919"/>
      <c r="DN35" s="919"/>
      <c r="DO35" s="919"/>
      <c r="DP35" s="919"/>
      <c r="DQ35" s="919"/>
      <c r="DR35" s="919"/>
      <c r="DS35" s="919"/>
      <c r="DT35" s="919"/>
      <c r="DU35" s="919"/>
      <c r="DV35" s="919"/>
      <c r="DW35" s="919"/>
      <c r="DX35" s="919"/>
      <c r="DY35" s="919"/>
      <c r="DZ35" s="919"/>
      <c r="EA35" s="919"/>
      <c r="EB35" s="919"/>
      <c r="EC35" s="919"/>
      <c r="ED35" s="919"/>
      <c r="EE35" s="919"/>
      <c r="EF35" s="919"/>
      <c r="EG35" s="919"/>
      <c r="EH35" s="919"/>
      <c r="EI35" s="919"/>
      <c r="EJ35" s="919"/>
      <c r="EK35" s="919"/>
      <c r="EL35" s="919"/>
      <c r="EM35" s="919"/>
      <c r="EN35" s="919"/>
      <c r="EO35" s="919"/>
      <c r="EP35" s="919"/>
      <c r="EQ35" s="919"/>
      <c r="ER35" s="919"/>
      <c r="ES35" s="919"/>
      <c r="ET35" s="919"/>
      <c r="EU35" s="919"/>
      <c r="EV35" s="919"/>
      <c r="EW35" s="919"/>
      <c r="EX35" s="919"/>
      <c r="EY35" s="919"/>
      <c r="EZ35" s="919"/>
      <c r="FA35" s="919"/>
      <c r="FB35" s="919"/>
      <c r="FC35" s="919"/>
      <c r="FD35" s="919"/>
      <c r="FE35" s="919"/>
      <c r="FF35" s="1107"/>
      <c r="FG35" s="1107"/>
      <c r="FH35" s="1107"/>
      <c r="FI35" s="1107"/>
      <c r="FJ35" s="1107"/>
      <c r="FK35" s="1107"/>
      <c r="FL35" s="1107"/>
      <c r="FM35" s="1107"/>
      <c r="FN35" s="1107"/>
      <c r="FO35" s="1107"/>
      <c r="FP35" s="1107"/>
      <c r="FQ35" s="1107"/>
      <c r="FR35" s="1107"/>
      <c r="FS35" s="1107"/>
      <c r="FT35" s="1107"/>
      <c r="FU35" s="1107"/>
      <c r="FV35" s="1107"/>
      <c r="FW35" s="1107"/>
      <c r="FX35" s="1107"/>
      <c r="FY35" s="1107"/>
      <c r="FZ35" s="1107"/>
      <c r="GA35" s="1107"/>
      <c r="GB35" s="1107"/>
      <c r="GC35" s="1107"/>
      <c r="GD35" s="1107"/>
      <c r="GE35" s="1107"/>
      <c r="GF35" s="1107"/>
      <c r="GG35" s="1107"/>
      <c r="GH35" s="1107"/>
      <c r="GI35" s="1107"/>
      <c r="GJ35" s="1107"/>
      <c r="GK35" s="1107"/>
      <c r="GL35" s="1107"/>
      <c r="GM35" s="1107"/>
      <c r="GN35" s="1107"/>
      <c r="GO35" s="1107"/>
      <c r="GP35" s="1107"/>
      <c r="GQ35" s="1107"/>
      <c r="GR35" s="1107"/>
      <c r="GS35" s="1107"/>
      <c r="GT35" s="1107"/>
      <c r="GU35" s="1107"/>
      <c r="GV35" s="1107"/>
      <c r="GW35" s="1107"/>
      <c r="GX35" s="1107"/>
      <c r="GY35" s="1107"/>
      <c r="GZ35" s="1107"/>
      <c r="HA35" s="1107"/>
      <c r="HB35" s="1107"/>
      <c r="HC35" s="1107"/>
      <c r="HD35" s="1107"/>
      <c r="HE35" s="1107"/>
      <c r="HF35" s="1107"/>
      <c r="HG35" s="1107"/>
      <c r="HH35" s="1107"/>
      <c r="HI35" s="1107"/>
      <c r="HJ35" s="1107"/>
      <c r="HK35" s="1107"/>
      <c r="HL35" s="1107"/>
      <c r="HM35" s="1107"/>
      <c r="HN35" s="1107"/>
      <c r="HO35" s="1107"/>
      <c r="HP35" s="1107"/>
      <c r="HQ35" s="1107"/>
      <c r="HR35" s="1107"/>
      <c r="HS35" s="1107"/>
      <c r="HT35" s="1107"/>
      <c r="HU35" s="1107"/>
      <c r="HV35" s="1107"/>
      <c r="HW35" s="1107"/>
      <c r="HX35" s="1107"/>
      <c r="HY35" s="1107"/>
      <c r="HZ35" s="1107"/>
      <c r="IA35" s="1107"/>
      <c r="IB35" s="1107"/>
      <c r="IC35" s="1107"/>
      <c r="ID35" s="1107"/>
      <c r="IE35" s="1107"/>
      <c r="IF35" s="1107"/>
      <c r="IG35" s="1107"/>
      <c r="IH35" s="1107"/>
      <c r="II35" s="1107"/>
      <c r="IJ35" s="1107"/>
      <c r="IK35" s="1107"/>
      <c r="IL35" s="1107"/>
      <c r="IM35" s="1107"/>
      <c r="IN35" s="1107"/>
      <c r="IO35" s="1107"/>
      <c r="IP35" s="1107"/>
      <c r="IQ35" s="1107"/>
      <c r="IR35" s="1107"/>
      <c r="IS35" s="1107"/>
      <c r="IT35" s="1107"/>
      <c r="IU35" s="1107"/>
      <c r="IV35" s="1107"/>
      <c r="IW35" s="1107"/>
      <c r="IX35" s="1107"/>
    </row>
    <row r="36" spans="1:258" s="517" customFormat="1" ht="15.75" customHeight="1" thickBot="1" x14ac:dyDescent="0.25">
      <c r="A36" s="1128" t="s">
        <v>534</v>
      </c>
      <c r="B36" s="1128" t="s">
        <v>535</v>
      </c>
      <c r="C36" s="1129"/>
      <c r="D36" s="1130" t="s">
        <v>531</v>
      </c>
      <c r="E36" s="1131">
        <v>1</v>
      </c>
      <c r="F36" s="753" t="s">
        <v>29</v>
      </c>
      <c r="G36" s="1038" t="s">
        <v>27</v>
      </c>
      <c r="H36" s="1217"/>
      <c r="I36" s="1126"/>
      <c r="J36" s="1126"/>
      <c r="K36" s="1126"/>
      <c r="L36" s="1105"/>
      <c r="M36" s="1106"/>
      <c r="N36" s="1106"/>
      <c r="O36" s="817"/>
      <c r="P36" s="918"/>
      <c r="Q36" s="918"/>
      <c r="R36" s="919"/>
      <c r="S36" s="919"/>
      <c r="T36" s="919"/>
      <c r="U36" s="919"/>
      <c r="V36" s="919"/>
      <c r="W36" s="919"/>
      <c r="X36" s="919"/>
      <c r="Y36" s="919"/>
      <c r="Z36" s="919"/>
      <c r="AA36" s="919"/>
      <c r="AB36" s="919"/>
      <c r="AC36" s="919"/>
      <c r="AD36" s="919"/>
      <c r="AE36" s="919"/>
      <c r="AF36" s="919"/>
      <c r="AG36" s="919"/>
      <c r="AH36" s="919"/>
      <c r="AI36" s="919"/>
      <c r="AJ36" s="919"/>
      <c r="AK36" s="919"/>
      <c r="AL36" s="919"/>
      <c r="AM36" s="919"/>
      <c r="AN36" s="919"/>
      <c r="AO36" s="919"/>
      <c r="AP36" s="919"/>
      <c r="AQ36" s="919"/>
      <c r="AR36" s="919"/>
      <c r="AS36" s="919"/>
      <c r="AT36" s="919"/>
      <c r="AU36" s="919"/>
      <c r="AV36" s="919"/>
      <c r="AW36" s="919"/>
      <c r="AX36" s="919"/>
      <c r="AY36" s="919"/>
      <c r="AZ36" s="919"/>
      <c r="BA36" s="919"/>
      <c r="BB36" s="919"/>
      <c r="BC36" s="919"/>
      <c r="BD36" s="919"/>
      <c r="BE36" s="919"/>
      <c r="BF36" s="919"/>
      <c r="BG36" s="919"/>
      <c r="BH36" s="919"/>
      <c r="BI36" s="919"/>
      <c r="BJ36" s="919"/>
      <c r="BK36" s="919"/>
      <c r="BL36" s="919"/>
      <c r="BM36" s="919"/>
      <c r="BN36" s="919"/>
      <c r="BO36" s="919"/>
      <c r="BP36" s="919"/>
      <c r="BQ36" s="919"/>
      <c r="BR36" s="919"/>
      <c r="BS36" s="919"/>
      <c r="BT36" s="919"/>
      <c r="BU36" s="919"/>
      <c r="BV36" s="919"/>
      <c r="BW36" s="919"/>
      <c r="BX36" s="919"/>
      <c r="BY36" s="919"/>
      <c r="BZ36" s="919"/>
      <c r="CA36" s="919"/>
      <c r="CB36" s="919"/>
      <c r="CC36" s="919"/>
      <c r="CD36" s="919"/>
      <c r="CE36" s="919"/>
      <c r="CF36" s="919"/>
      <c r="CG36" s="919"/>
      <c r="CH36" s="919"/>
      <c r="CI36" s="919"/>
      <c r="CJ36" s="919"/>
      <c r="CK36" s="919"/>
      <c r="CL36" s="919"/>
      <c r="CM36" s="919"/>
      <c r="CN36" s="919"/>
      <c r="CO36" s="919"/>
      <c r="CP36" s="919"/>
      <c r="CQ36" s="919"/>
      <c r="CR36" s="919"/>
      <c r="CS36" s="919"/>
      <c r="CT36" s="919"/>
      <c r="CU36" s="919"/>
      <c r="CV36" s="919"/>
      <c r="CW36" s="919"/>
      <c r="CX36" s="919"/>
      <c r="CY36" s="919"/>
      <c r="CZ36" s="919"/>
      <c r="DA36" s="919"/>
      <c r="DB36" s="919"/>
      <c r="DC36" s="919"/>
      <c r="DD36" s="919"/>
      <c r="DE36" s="919"/>
      <c r="DF36" s="919"/>
      <c r="DG36" s="919"/>
      <c r="DH36" s="919"/>
      <c r="DI36" s="919"/>
      <c r="DJ36" s="919"/>
      <c r="DK36" s="919"/>
      <c r="DL36" s="919"/>
      <c r="DM36" s="919"/>
      <c r="DN36" s="919"/>
      <c r="DO36" s="919"/>
      <c r="DP36" s="919"/>
      <c r="DQ36" s="919"/>
      <c r="DR36" s="919"/>
      <c r="DS36" s="919"/>
      <c r="DT36" s="919"/>
      <c r="DU36" s="919"/>
      <c r="DV36" s="919"/>
      <c r="DW36" s="919"/>
      <c r="DX36" s="919"/>
      <c r="DY36" s="919"/>
      <c r="DZ36" s="919"/>
      <c r="EA36" s="919"/>
      <c r="EB36" s="919"/>
      <c r="EC36" s="919"/>
      <c r="ED36" s="919"/>
      <c r="EE36" s="919"/>
      <c r="EF36" s="919"/>
      <c r="EG36" s="919"/>
      <c r="EH36" s="919"/>
      <c r="EI36" s="919"/>
      <c r="EJ36" s="919"/>
      <c r="EK36" s="919"/>
      <c r="EL36" s="919"/>
      <c r="EM36" s="919"/>
      <c r="EN36" s="919"/>
      <c r="EO36" s="919"/>
      <c r="EP36" s="919"/>
      <c r="EQ36" s="919"/>
      <c r="ER36" s="919"/>
      <c r="ES36" s="919"/>
      <c r="ET36" s="919"/>
      <c r="EU36" s="919"/>
      <c r="EV36" s="919"/>
      <c r="EW36" s="919"/>
      <c r="EX36" s="919"/>
      <c r="EY36" s="919"/>
      <c r="EZ36" s="919"/>
      <c r="FA36" s="919"/>
      <c r="FB36" s="919"/>
      <c r="FC36" s="919"/>
      <c r="FD36" s="919"/>
      <c r="FE36" s="919"/>
      <c r="FF36" s="1107"/>
      <c r="FG36" s="1107"/>
      <c r="FH36" s="1107"/>
      <c r="FI36" s="1107"/>
      <c r="FJ36" s="1107"/>
      <c r="FK36" s="1107"/>
      <c r="FL36" s="1107"/>
      <c r="FM36" s="1107"/>
      <c r="FN36" s="1107"/>
      <c r="FO36" s="1107"/>
      <c r="FP36" s="1107"/>
      <c r="FQ36" s="1107"/>
      <c r="FR36" s="1107"/>
      <c r="FS36" s="1107"/>
      <c r="FT36" s="1107"/>
      <c r="FU36" s="1107"/>
      <c r="FV36" s="1107"/>
      <c r="FW36" s="1107"/>
      <c r="FX36" s="1107"/>
      <c r="FY36" s="1107"/>
      <c r="FZ36" s="1107"/>
      <c r="GA36" s="1107"/>
      <c r="GB36" s="1107"/>
      <c r="GC36" s="1107"/>
      <c r="GD36" s="1107"/>
      <c r="GE36" s="1107"/>
      <c r="GF36" s="1107"/>
      <c r="GG36" s="1107"/>
      <c r="GH36" s="1107"/>
      <c r="GI36" s="1107"/>
      <c r="GJ36" s="1107"/>
      <c r="GK36" s="1107"/>
      <c r="GL36" s="1107"/>
      <c r="GM36" s="1107"/>
      <c r="GN36" s="1107"/>
      <c r="GO36" s="1107"/>
      <c r="GP36" s="1107"/>
      <c r="GQ36" s="1107"/>
      <c r="GR36" s="1107"/>
      <c r="GS36" s="1107"/>
      <c r="GT36" s="1107"/>
      <c r="GU36" s="1107"/>
      <c r="GV36" s="1107"/>
      <c r="GW36" s="1107"/>
      <c r="GX36" s="1107"/>
      <c r="GY36" s="1107"/>
      <c r="GZ36" s="1107"/>
      <c r="HA36" s="1107"/>
      <c r="HB36" s="1107"/>
      <c r="HC36" s="1107"/>
      <c r="HD36" s="1107"/>
      <c r="HE36" s="1107"/>
      <c r="HF36" s="1107"/>
      <c r="HG36" s="1107"/>
      <c r="HH36" s="1107"/>
      <c r="HI36" s="1107"/>
      <c r="HJ36" s="1107"/>
      <c r="HK36" s="1107"/>
      <c r="HL36" s="1107"/>
      <c r="HM36" s="1107"/>
      <c r="HN36" s="1107"/>
      <c r="HO36" s="1107"/>
      <c r="HP36" s="1107"/>
      <c r="HQ36" s="1107"/>
      <c r="HR36" s="1107"/>
      <c r="HS36" s="1107"/>
      <c r="HT36" s="1107"/>
      <c r="HU36" s="1107"/>
      <c r="HV36" s="1107"/>
      <c r="HW36" s="1107"/>
      <c r="HX36" s="1107"/>
      <c r="HY36" s="1107"/>
      <c r="HZ36" s="1107"/>
      <c r="IA36" s="1107"/>
      <c r="IB36" s="1107"/>
      <c r="IC36" s="1107"/>
      <c r="ID36" s="1107"/>
      <c r="IE36" s="1107"/>
      <c r="IF36" s="1107"/>
      <c r="IG36" s="1107"/>
      <c r="IH36" s="1107"/>
      <c r="II36" s="1107"/>
      <c r="IJ36" s="1107"/>
      <c r="IK36" s="1107"/>
      <c r="IL36" s="1107"/>
      <c r="IM36" s="1107"/>
      <c r="IN36" s="1107"/>
      <c r="IO36" s="1107"/>
      <c r="IP36" s="1107"/>
      <c r="IQ36" s="1107"/>
      <c r="IR36" s="1107"/>
      <c r="IS36" s="1107"/>
      <c r="IT36" s="1107"/>
      <c r="IU36" s="1107"/>
      <c r="IV36" s="1107"/>
      <c r="IW36" s="1107"/>
      <c r="IX36" s="1107"/>
    </row>
    <row r="37" spans="1:258" s="517" customFormat="1" ht="15.75" customHeight="1" thickBot="1" x14ac:dyDescent="0.25">
      <c r="A37" s="524" t="s">
        <v>536</v>
      </c>
      <c r="B37" s="524" t="s">
        <v>537</v>
      </c>
      <c r="C37" s="1132"/>
      <c r="D37" s="1133" t="s">
        <v>531</v>
      </c>
      <c r="E37" s="1134">
        <v>2</v>
      </c>
      <c r="F37" s="549"/>
      <c r="G37" s="955" t="s">
        <v>27</v>
      </c>
      <c r="H37" s="775"/>
      <c r="I37" s="1113"/>
      <c r="J37" s="1113"/>
      <c r="K37" s="1113"/>
      <c r="L37" s="1105"/>
      <c r="M37" s="1106"/>
      <c r="N37" s="1106"/>
      <c r="O37" s="817"/>
      <c r="P37" s="818"/>
      <c r="Q37" s="818"/>
      <c r="R37" s="1107"/>
      <c r="S37" s="1107"/>
      <c r="T37" s="1107"/>
      <c r="U37" s="1107"/>
      <c r="V37" s="1107"/>
      <c r="W37" s="1107"/>
      <c r="X37" s="1107"/>
      <c r="Y37" s="1107"/>
      <c r="Z37" s="1107"/>
      <c r="AA37" s="1107"/>
      <c r="AB37" s="1107"/>
      <c r="AC37" s="1107"/>
      <c r="AD37" s="1107"/>
      <c r="AE37" s="1107"/>
      <c r="AF37" s="1107"/>
      <c r="AG37" s="1107"/>
      <c r="AH37" s="1107"/>
      <c r="AI37" s="1107"/>
      <c r="AJ37" s="1107"/>
      <c r="AK37" s="1107"/>
      <c r="AL37" s="1107"/>
      <c r="AM37" s="1107"/>
      <c r="AN37" s="1107"/>
      <c r="AO37" s="1107"/>
      <c r="AP37" s="1107"/>
      <c r="AQ37" s="1107"/>
      <c r="AR37" s="1107"/>
      <c r="AS37" s="1107"/>
      <c r="AT37" s="1107"/>
      <c r="AU37" s="1107"/>
      <c r="AV37" s="1107"/>
      <c r="AW37" s="1107"/>
      <c r="AX37" s="1107"/>
      <c r="AY37" s="1107"/>
      <c r="AZ37" s="1107"/>
      <c r="BA37" s="1107"/>
      <c r="BB37" s="1107"/>
      <c r="BC37" s="1107"/>
      <c r="BD37" s="1107"/>
      <c r="BE37" s="1107"/>
      <c r="BF37" s="1107"/>
      <c r="BG37" s="1107"/>
      <c r="BH37" s="1107"/>
      <c r="BI37" s="1107"/>
      <c r="BJ37" s="1107"/>
      <c r="BK37" s="1107"/>
      <c r="BL37" s="1107"/>
      <c r="BM37" s="1107"/>
      <c r="BN37" s="1107"/>
      <c r="BO37" s="1107"/>
      <c r="BP37" s="1107"/>
      <c r="BQ37" s="1107"/>
      <c r="BR37" s="1107"/>
      <c r="BS37" s="1107"/>
      <c r="BT37" s="1107"/>
      <c r="BU37" s="1107"/>
      <c r="BV37" s="1107"/>
      <c r="BW37" s="1107"/>
      <c r="BX37" s="1107"/>
      <c r="BY37" s="1107"/>
      <c r="BZ37" s="1107"/>
      <c r="CA37" s="1107"/>
      <c r="CB37" s="1107"/>
      <c r="CC37" s="1107"/>
      <c r="CD37" s="1107"/>
      <c r="CE37" s="1107"/>
      <c r="CF37" s="1107"/>
      <c r="CG37" s="1107"/>
      <c r="CH37" s="1107"/>
      <c r="CI37" s="1107"/>
      <c r="CJ37" s="1107"/>
      <c r="CK37" s="1107"/>
      <c r="CL37" s="1107"/>
      <c r="CM37" s="1107"/>
      <c r="CN37" s="1107"/>
      <c r="CO37" s="1107"/>
      <c r="CP37" s="1107"/>
      <c r="CQ37" s="1107"/>
      <c r="CR37" s="1107"/>
      <c r="CS37" s="1107"/>
      <c r="CT37" s="1107"/>
      <c r="CU37" s="1107"/>
      <c r="CV37" s="1107"/>
      <c r="CW37" s="1107"/>
      <c r="CX37" s="1107"/>
      <c r="CY37" s="1107"/>
      <c r="CZ37" s="1107"/>
      <c r="DA37" s="1107"/>
      <c r="DB37" s="1107"/>
      <c r="DC37" s="1107"/>
      <c r="DD37" s="1107"/>
      <c r="DE37" s="1107"/>
      <c r="DF37" s="1107"/>
      <c r="DG37" s="1107"/>
      <c r="DH37" s="1107"/>
      <c r="DI37" s="1107"/>
      <c r="DJ37" s="1107"/>
      <c r="DK37" s="1107"/>
      <c r="DL37" s="1107"/>
      <c r="DM37" s="1107"/>
      <c r="DN37" s="1107"/>
      <c r="DO37" s="1107"/>
      <c r="DP37" s="1107"/>
      <c r="DQ37" s="1107"/>
      <c r="DR37" s="1107"/>
      <c r="DS37" s="1107"/>
      <c r="DT37" s="1107"/>
      <c r="DU37" s="1107"/>
      <c r="DV37" s="1107"/>
      <c r="DW37" s="1107"/>
      <c r="DX37" s="1107"/>
      <c r="DY37" s="1107"/>
      <c r="DZ37" s="1107"/>
      <c r="EA37" s="1107"/>
      <c r="EB37" s="1107"/>
      <c r="EC37" s="1107"/>
      <c r="ED37" s="1107"/>
      <c r="EE37" s="1107"/>
      <c r="EF37" s="1107"/>
      <c r="EG37" s="1107"/>
      <c r="EH37" s="1107"/>
      <c r="EI37" s="1107"/>
      <c r="EJ37" s="1107"/>
      <c r="EK37" s="1107"/>
      <c r="EL37" s="1107"/>
      <c r="EM37" s="1107"/>
      <c r="EN37" s="1107"/>
      <c r="EO37" s="1107"/>
      <c r="EP37" s="1107"/>
      <c r="EQ37" s="1107"/>
      <c r="ER37" s="1107"/>
      <c r="ES37" s="1107"/>
      <c r="ET37" s="1107"/>
      <c r="EU37" s="1107"/>
      <c r="EV37" s="1107"/>
      <c r="EW37" s="1107"/>
      <c r="EX37" s="1107"/>
      <c r="EY37" s="1107"/>
      <c r="EZ37" s="1107"/>
      <c r="FA37" s="1107"/>
      <c r="FB37" s="1107"/>
      <c r="FC37" s="1107"/>
      <c r="FD37" s="1107"/>
      <c r="FE37" s="1107"/>
      <c r="FF37" s="1107"/>
      <c r="FG37" s="1107"/>
      <c r="FH37" s="1107"/>
      <c r="FI37" s="1107"/>
      <c r="FJ37" s="1107"/>
      <c r="FK37" s="1107"/>
      <c r="FL37" s="1107"/>
      <c r="FM37" s="1107"/>
      <c r="FN37" s="1107"/>
      <c r="FO37" s="1107"/>
      <c r="FP37" s="1107"/>
      <c r="FQ37" s="1107"/>
      <c r="FR37" s="1107"/>
      <c r="FS37" s="1107"/>
      <c r="FT37" s="1107"/>
      <c r="FU37" s="1107"/>
      <c r="FV37" s="1107"/>
      <c r="FW37" s="1107"/>
      <c r="FX37" s="1107"/>
      <c r="FY37" s="1107"/>
      <c r="FZ37" s="1107"/>
      <c r="GA37" s="1107"/>
      <c r="GB37" s="1107"/>
      <c r="GC37" s="1107"/>
      <c r="GD37" s="1107"/>
      <c r="GE37" s="1107"/>
      <c r="GF37" s="1107"/>
      <c r="GG37" s="1107"/>
      <c r="GH37" s="1107"/>
      <c r="GI37" s="1107"/>
      <c r="GJ37" s="1107"/>
      <c r="GK37" s="1107"/>
      <c r="GL37" s="1107"/>
      <c r="GM37" s="1107"/>
      <c r="GN37" s="1107"/>
      <c r="GO37" s="1107"/>
      <c r="GP37" s="1107"/>
      <c r="GQ37" s="1107"/>
      <c r="GR37" s="1107"/>
      <c r="GS37" s="1107"/>
      <c r="GT37" s="1107"/>
      <c r="GU37" s="1107"/>
      <c r="GV37" s="1107"/>
      <c r="GW37" s="1107"/>
      <c r="GX37" s="1107"/>
      <c r="GY37" s="1107"/>
      <c r="GZ37" s="1107"/>
      <c r="HA37" s="1107"/>
      <c r="HB37" s="1107"/>
      <c r="HC37" s="1107"/>
      <c r="HD37" s="1107"/>
      <c r="HE37" s="1107"/>
      <c r="HF37" s="1107"/>
      <c r="HG37" s="1107"/>
      <c r="HH37" s="1107"/>
      <c r="HI37" s="1107"/>
      <c r="HJ37" s="1107"/>
      <c r="HK37" s="1107"/>
      <c r="HL37" s="1107"/>
      <c r="HM37" s="1107"/>
      <c r="HN37" s="1107"/>
      <c r="HO37" s="1107"/>
      <c r="HP37" s="1107"/>
      <c r="HQ37" s="1107"/>
      <c r="HR37" s="1107"/>
      <c r="HS37" s="1107"/>
      <c r="HT37" s="1107"/>
      <c r="HU37" s="1107"/>
      <c r="HV37" s="1107"/>
      <c r="HW37" s="1107"/>
      <c r="HX37" s="1107"/>
      <c r="HY37" s="1107"/>
      <c r="HZ37" s="1107"/>
      <c r="IA37" s="1107"/>
      <c r="IB37" s="1107"/>
      <c r="IC37" s="1107"/>
      <c r="ID37" s="1107"/>
      <c r="IE37" s="1107"/>
      <c r="IF37" s="1107"/>
      <c r="IG37" s="1107"/>
      <c r="IH37" s="1107"/>
      <c r="II37" s="1107"/>
      <c r="IJ37" s="1107"/>
      <c r="IK37" s="1107"/>
      <c r="IL37" s="1107"/>
      <c r="IM37" s="1107"/>
      <c r="IN37" s="1107"/>
      <c r="IO37" s="1107"/>
      <c r="IP37" s="1107"/>
      <c r="IQ37" s="1107"/>
      <c r="IR37" s="1107"/>
      <c r="IS37" s="1107"/>
      <c r="IT37" s="1107"/>
      <c r="IU37" s="1107"/>
      <c r="IV37" s="1107"/>
      <c r="IW37" s="1107"/>
      <c r="IX37" s="1107"/>
    </row>
    <row r="38" spans="1:258" s="517" customFormat="1" ht="15.75" customHeight="1" x14ac:dyDescent="0.2">
      <c r="A38" s="1079"/>
      <c r="B38" s="1079"/>
      <c r="C38" s="992"/>
      <c r="D38" s="994"/>
      <c r="E38" s="994"/>
      <c r="F38" s="994"/>
      <c r="G38" s="995"/>
      <c r="H38" s="685"/>
      <c r="I38" s="1113"/>
      <c r="J38" s="1113"/>
      <c r="K38" s="1113"/>
      <c r="L38" s="1105"/>
      <c r="M38" s="1106"/>
      <c r="N38" s="1106"/>
      <c r="O38" s="817"/>
      <c r="P38" s="818"/>
      <c r="Q38" s="818"/>
      <c r="R38" s="1107"/>
      <c r="S38" s="1107"/>
      <c r="T38" s="1107"/>
      <c r="U38" s="1107"/>
      <c r="V38" s="1107"/>
      <c r="W38" s="1107"/>
      <c r="X38" s="1107"/>
      <c r="Y38" s="1107"/>
      <c r="Z38" s="1107"/>
      <c r="AA38" s="1107"/>
      <c r="AB38" s="1107"/>
      <c r="AC38" s="1107"/>
      <c r="AD38" s="1107"/>
      <c r="AE38" s="1107"/>
      <c r="AF38" s="1107"/>
      <c r="AG38" s="1107"/>
      <c r="AH38" s="1107"/>
      <c r="AI38" s="1107"/>
      <c r="AJ38" s="1107"/>
      <c r="AK38" s="1107"/>
      <c r="AL38" s="1107"/>
      <c r="AM38" s="1107"/>
      <c r="AN38" s="1107"/>
      <c r="AO38" s="1107"/>
      <c r="AP38" s="1107"/>
      <c r="AQ38" s="1107"/>
      <c r="AR38" s="1107"/>
      <c r="AS38" s="1107"/>
      <c r="AT38" s="1107"/>
      <c r="AU38" s="1107"/>
      <c r="AV38" s="1107"/>
      <c r="AW38" s="1107"/>
      <c r="AX38" s="1107"/>
      <c r="AY38" s="1107"/>
      <c r="AZ38" s="1107"/>
      <c r="BA38" s="1107"/>
      <c r="BB38" s="1107"/>
      <c r="BC38" s="1107"/>
      <c r="BD38" s="1107"/>
      <c r="BE38" s="1107"/>
      <c r="BF38" s="1107"/>
      <c r="BG38" s="1107"/>
      <c r="BH38" s="1107"/>
      <c r="BI38" s="1107"/>
      <c r="BJ38" s="1107"/>
      <c r="BK38" s="1107"/>
      <c r="BL38" s="1107"/>
      <c r="BM38" s="1107"/>
      <c r="BN38" s="1107"/>
      <c r="BO38" s="1107"/>
      <c r="BP38" s="1107"/>
      <c r="BQ38" s="1107"/>
      <c r="BR38" s="1107"/>
      <c r="BS38" s="1107"/>
      <c r="BT38" s="1107"/>
      <c r="BU38" s="1107"/>
      <c r="BV38" s="1107"/>
      <c r="BW38" s="1107"/>
      <c r="BX38" s="1107"/>
      <c r="BY38" s="1107"/>
      <c r="BZ38" s="1107"/>
      <c r="CA38" s="1107"/>
      <c r="CB38" s="1107"/>
      <c r="CC38" s="1107"/>
      <c r="CD38" s="1107"/>
      <c r="CE38" s="1107"/>
      <c r="CF38" s="1107"/>
      <c r="CG38" s="1107"/>
      <c r="CH38" s="1107"/>
      <c r="CI38" s="1107"/>
      <c r="CJ38" s="1107"/>
      <c r="CK38" s="1107"/>
      <c r="CL38" s="1107"/>
      <c r="CM38" s="1107"/>
      <c r="CN38" s="1107"/>
      <c r="CO38" s="1107"/>
      <c r="CP38" s="1107"/>
      <c r="CQ38" s="1107"/>
      <c r="CR38" s="1107"/>
      <c r="CS38" s="1107"/>
      <c r="CT38" s="1107"/>
      <c r="CU38" s="1107"/>
      <c r="CV38" s="1107"/>
      <c r="CW38" s="1107"/>
      <c r="CX38" s="1107"/>
      <c r="CY38" s="1107"/>
      <c r="CZ38" s="1107"/>
      <c r="DA38" s="1107"/>
      <c r="DB38" s="1107"/>
      <c r="DC38" s="1107"/>
      <c r="DD38" s="1107"/>
      <c r="DE38" s="1107"/>
      <c r="DF38" s="1107"/>
      <c r="DG38" s="1107"/>
      <c r="DH38" s="1107"/>
      <c r="DI38" s="1107"/>
      <c r="DJ38" s="1107"/>
      <c r="DK38" s="1107"/>
      <c r="DL38" s="1107"/>
      <c r="DM38" s="1107"/>
      <c r="DN38" s="1107"/>
      <c r="DO38" s="1107"/>
      <c r="DP38" s="1107"/>
      <c r="DQ38" s="1107"/>
      <c r="DR38" s="1107"/>
      <c r="DS38" s="1107"/>
      <c r="DT38" s="1107"/>
      <c r="DU38" s="1107"/>
      <c r="DV38" s="1107"/>
      <c r="DW38" s="1107"/>
      <c r="DX38" s="1107"/>
      <c r="DY38" s="1107"/>
      <c r="DZ38" s="1107"/>
      <c r="EA38" s="1107"/>
      <c r="EB38" s="1107"/>
      <c r="EC38" s="1107"/>
      <c r="ED38" s="1107"/>
      <c r="EE38" s="1107"/>
      <c r="EF38" s="1107"/>
      <c r="EG38" s="1107"/>
      <c r="EH38" s="1107"/>
      <c r="EI38" s="1107"/>
      <c r="EJ38" s="1107"/>
      <c r="EK38" s="1107"/>
      <c r="EL38" s="1107"/>
      <c r="EM38" s="1107"/>
      <c r="EN38" s="1107"/>
      <c r="EO38" s="1107"/>
      <c r="EP38" s="1107"/>
      <c r="EQ38" s="1107"/>
      <c r="ER38" s="1107"/>
      <c r="ES38" s="1107"/>
      <c r="ET38" s="1107"/>
      <c r="EU38" s="1107"/>
      <c r="EV38" s="1107"/>
      <c r="EW38" s="1107"/>
      <c r="EX38" s="1107"/>
      <c r="EY38" s="1107"/>
      <c r="EZ38" s="1107"/>
      <c r="FA38" s="1107"/>
      <c r="FB38" s="1107"/>
      <c r="FC38" s="1107"/>
      <c r="FD38" s="1107"/>
      <c r="FE38" s="1107"/>
      <c r="FF38" s="1107"/>
      <c r="FG38" s="1107"/>
      <c r="FH38" s="1107"/>
      <c r="FI38" s="1107"/>
      <c r="FJ38" s="1107"/>
      <c r="FK38" s="1107"/>
      <c r="FL38" s="1107"/>
      <c r="FM38" s="1107"/>
      <c r="FN38" s="1107"/>
      <c r="FO38" s="1107"/>
      <c r="FP38" s="1107"/>
      <c r="FQ38" s="1107"/>
      <c r="FR38" s="1107"/>
      <c r="FS38" s="1107"/>
      <c r="FT38" s="1107"/>
      <c r="FU38" s="1107"/>
      <c r="FV38" s="1107"/>
      <c r="FW38" s="1107"/>
      <c r="FX38" s="1107"/>
      <c r="FY38" s="1107"/>
      <c r="FZ38" s="1107"/>
      <c r="GA38" s="1107"/>
      <c r="GB38" s="1107"/>
      <c r="GC38" s="1107"/>
      <c r="GD38" s="1107"/>
      <c r="GE38" s="1107"/>
      <c r="GF38" s="1107"/>
      <c r="GG38" s="1107"/>
      <c r="GH38" s="1107"/>
      <c r="GI38" s="1107"/>
      <c r="GJ38" s="1107"/>
      <c r="GK38" s="1107"/>
      <c r="GL38" s="1107"/>
      <c r="GM38" s="1107"/>
      <c r="GN38" s="1107"/>
      <c r="GO38" s="1107"/>
      <c r="GP38" s="1107"/>
      <c r="GQ38" s="1107"/>
      <c r="GR38" s="1107"/>
      <c r="GS38" s="1107"/>
      <c r="GT38" s="1107"/>
      <c r="GU38" s="1107"/>
      <c r="GV38" s="1107"/>
      <c r="GW38" s="1107"/>
      <c r="GX38" s="1107"/>
      <c r="GY38" s="1107"/>
      <c r="GZ38" s="1107"/>
      <c r="HA38" s="1107"/>
      <c r="HB38" s="1107"/>
      <c r="HC38" s="1107"/>
      <c r="HD38" s="1107"/>
      <c r="HE38" s="1107"/>
      <c r="HF38" s="1107"/>
      <c r="HG38" s="1107"/>
      <c r="HH38" s="1107"/>
      <c r="HI38" s="1107"/>
      <c r="HJ38" s="1107"/>
      <c r="HK38" s="1107"/>
      <c r="HL38" s="1107"/>
      <c r="HM38" s="1107"/>
      <c r="HN38" s="1107"/>
      <c r="HO38" s="1107"/>
      <c r="HP38" s="1107"/>
      <c r="HQ38" s="1107"/>
      <c r="HR38" s="1107"/>
      <c r="HS38" s="1107"/>
      <c r="HT38" s="1107"/>
      <c r="HU38" s="1107"/>
      <c r="HV38" s="1107"/>
      <c r="HW38" s="1107"/>
      <c r="HX38" s="1107"/>
      <c r="HY38" s="1107"/>
      <c r="HZ38" s="1107"/>
      <c r="IA38" s="1107"/>
      <c r="IB38" s="1107"/>
      <c r="IC38" s="1107"/>
      <c r="ID38" s="1107"/>
      <c r="IE38" s="1107"/>
      <c r="IF38" s="1107"/>
      <c r="IG38" s="1107"/>
      <c r="IH38" s="1107"/>
      <c r="II38" s="1107"/>
      <c r="IJ38" s="1107"/>
      <c r="IK38" s="1107"/>
      <c r="IL38" s="1107"/>
      <c r="IM38" s="1107"/>
      <c r="IN38" s="1107"/>
      <c r="IO38" s="1107"/>
      <c r="IP38" s="1107"/>
      <c r="IQ38" s="1107"/>
      <c r="IR38" s="1107"/>
      <c r="IS38" s="1107"/>
      <c r="IT38" s="1107"/>
      <c r="IU38" s="1107"/>
      <c r="IV38" s="1107"/>
      <c r="IW38" s="1107"/>
      <c r="IX38" s="1107"/>
    </row>
    <row r="39" spans="1:258" s="570" customFormat="1" ht="15.75" customHeight="1" thickBot="1" x14ac:dyDescent="0.25">
      <c r="A39" s="1135" t="s">
        <v>538</v>
      </c>
      <c r="B39" s="1135" t="s">
        <v>548</v>
      </c>
      <c r="C39" s="1117"/>
      <c r="D39" s="1117"/>
      <c r="E39" s="1117"/>
      <c r="F39" s="1117"/>
      <c r="G39" s="1117"/>
      <c r="H39" s="1118"/>
      <c r="I39" s="1118"/>
      <c r="J39" s="1113"/>
      <c r="K39" s="1136"/>
      <c r="L39" s="1105"/>
      <c r="M39" s="1106"/>
      <c r="N39" s="1106"/>
      <c r="O39" s="817"/>
      <c r="P39" s="818"/>
      <c r="Q39" s="818"/>
      <c r="R39" s="1107"/>
      <c r="S39" s="1107"/>
      <c r="T39" s="1107"/>
      <c r="U39" s="1107"/>
      <c r="V39" s="1107"/>
      <c r="W39" s="1107"/>
      <c r="X39" s="1107"/>
      <c r="Y39" s="1107"/>
      <c r="Z39" s="1107"/>
      <c r="AA39" s="1107"/>
      <c r="AB39" s="1107"/>
      <c r="AC39" s="1107"/>
      <c r="AD39" s="1107"/>
      <c r="AE39" s="1107"/>
      <c r="AF39" s="1107"/>
      <c r="AG39" s="1107"/>
      <c r="AH39" s="1107"/>
      <c r="AI39" s="1107"/>
      <c r="AJ39" s="1107"/>
      <c r="AK39" s="1107"/>
      <c r="AL39" s="1107"/>
      <c r="AM39" s="1107"/>
      <c r="AN39" s="1107"/>
      <c r="AO39" s="1107"/>
      <c r="AP39" s="1107"/>
      <c r="AQ39" s="1107"/>
      <c r="AR39" s="1107"/>
      <c r="AS39" s="1107"/>
      <c r="AT39" s="1107"/>
      <c r="AU39" s="1107"/>
      <c r="AV39" s="1107"/>
      <c r="AW39" s="1107"/>
      <c r="AX39" s="1107"/>
      <c r="AY39" s="1107"/>
      <c r="AZ39" s="1107"/>
      <c r="BA39" s="1107"/>
      <c r="BB39" s="1107"/>
      <c r="BC39" s="1107"/>
      <c r="BD39" s="1107"/>
      <c r="BE39" s="1107"/>
      <c r="BF39" s="1107"/>
      <c r="BG39" s="1107"/>
      <c r="BH39" s="1107"/>
      <c r="BI39" s="1107"/>
      <c r="BJ39" s="1107"/>
    </row>
    <row r="40" spans="1:258" s="570" customFormat="1" ht="15.75" customHeight="1" x14ac:dyDescent="0.2">
      <c r="A40" s="566" t="s">
        <v>539</v>
      </c>
      <c r="B40" s="566" t="s">
        <v>540</v>
      </c>
      <c r="C40" s="728"/>
      <c r="D40" s="1112" t="s">
        <v>541</v>
      </c>
      <c r="E40" s="617">
        <v>1</v>
      </c>
      <c r="F40" s="568"/>
      <c r="G40" s="729" t="s">
        <v>26</v>
      </c>
      <c r="H40" s="772"/>
      <c r="I40" s="1118"/>
      <c r="J40" s="1113"/>
      <c r="K40" s="1113"/>
      <c r="L40" s="1105"/>
      <c r="M40" s="1106"/>
      <c r="N40" s="1106"/>
      <c r="O40" s="817"/>
      <c r="P40" s="818"/>
      <c r="Q40" s="818"/>
      <c r="R40" s="1107"/>
      <c r="S40" s="1107"/>
      <c r="T40" s="1107"/>
      <c r="U40" s="1107"/>
      <c r="V40" s="1107"/>
      <c r="W40" s="1107"/>
      <c r="X40" s="1107"/>
      <c r="Y40" s="1107"/>
      <c r="Z40" s="1107"/>
      <c r="AA40" s="1107"/>
      <c r="AB40" s="1107"/>
      <c r="AC40" s="1107"/>
      <c r="AD40" s="1107"/>
      <c r="AE40" s="1107"/>
      <c r="AF40" s="1107"/>
      <c r="AG40" s="1107"/>
      <c r="AH40" s="1107"/>
      <c r="AI40" s="1107"/>
      <c r="AJ40" s="1107"/>
      <c r="AK40" s="1107"/>
      <c r="AL40" s="1107"/>
      <c r="AM40" s="1107"/>
      <c r="AN40" s="1107"/>
      <c r="AO40" s="1107"/>
      <c r="AP40" s="1107"/>
      <c r="AQ40" s="1107"/>
      <c r="AR40" s="1107"/>
      <c r="AS40" s="1107"/>
      <c r="AT40" s="1107"/>
      <c r="AU40" s="1107"/>
      <c r="AV40" s="1107"/>
      <c r="AW40" s="1107"/>
      <c r="AX40" s="1107"/>
      <c r="AY40" s="1107"/>
      <c r="AZ40" s="1107"/>
      <c r="BA40" s="1107"/>
      <c r="BB40" s="1107"/>
      <c r="BC40" s="1107"/>
      <c r="BD40" s="1107"/>
      <c r="BE40" s="1107"/>
      <c r="BF40" s="1107"/>
      <c r="BG40" s="1107"/>
      <c r="BH40" s="1107"/>
      <c r="BI40" s="1107"/>
      <c r="BJ40" s="1107"/>
    </row>
    <row r="41" spans="1:258" s="570" customFormat="1" ht="15.75" customHeight="1" x14ac:dyDescent="0.2">
      <c r="A41" s="637" t="s">
        <v>542</v>
      </c>
      <c r="B41" s="637" t="s">
        <v>543</v>
      </c>
      <c r="C41" s="734"/>
      <c r="D41" s="1127" t="s">
        <v>541</v>
      </c>
      <c r="E41" s="1054">
        <v>2</v>
      </c>
      <c r="F41" s="735"/>
      <c r="G41" s="736" t="s">
        <v>26</v>
      </c>
      <c r="H41" s="774"/>
      <c r="I41" s="1118"/>
      <c r="J41" s="1113"/>
      <c r="K41" s="1113"/>
      <c r="L41" s="1105"/>
      <c r="M41" s="1106"/>
      <c r="N41" s="1106"/>
      <c r="O41" s="817"/>
      <c r="P41" s="818"/>
      <c r="Q41" s="818"/>
      <c r="R41" s="1107"/>
      <c r="S41" s="1107"/>
      <c r="T41" s="1107"/>
      <c r="U41" s="1107"/>
      <c r="V41" s="1107"/>
      <c r="W41" s="1107"/>
      <c r="X41" s="1107"/>
      <c r="Y41" s="1107"/>
      <c r="Z41" s="1107"/>
      <c r="AA41" s="1107"/>
      <c r="AB41" s="1107"/>
      <c r="AC41" s="1107"/>
      <c r="AD41" s="1107"/>
      <c r="AE41" s="1107"/>
      <c r="AF41" s="1107"/>
      <c r="AG41" s="1107"/>
      <c r="AH41" s="1107"/>
      <c r="AI41" s="1107"/>
      <c r="AJ41" s="1107"/>
      <c r="AK41" s="1107"/>
      <c r="AL41" s="1107"/>
      <c r="AM41" s="1107"/>
      <c r="AN41" s="1107"/>
      <c r="AO41" s="1107"/>
      <c r="AP41" s="1107"/>
      <c r="AQ41" s="1107"/>
      <c r="AR41" s="1107"/>
      <c r="AS41" s="1107"/>
      <c r="AT41" s="1107"/>
      <c r="AU41" s="1107"/>
      <c r="AV41" s="1107"/>
      <c r="AW41" s="1107"/>
      <c r="AX41" s="1107"/>
      <c r="AY41" s="1107"/>
      <c r="AZ41" s="1107"/>
      <c r="BA41" s="1107"/>
      <c r="BB41" s="1107"/>
      <c r="BC41" s="1107"/>
      <c r="BD41" s="1107"/>
      <c r="BE41" s="1107"/>
      <c r="BF41" s="1107"/>
      <c r="BG41" s="1107"/>
      <c r="BH41" s="1107"/>
      <c r="BI41" s="1107"/>
      <c r="BJ41" s="1107"/>
    </row>
    <row r="42" spans="1:258" s="570" customFormat="1" ht="15.75" customHeight="1" thickBot="1" x14ac:dyDescent="0.25">
      <c r="A42" s="641" t="s">
        <v>544</v>
      </c>
      <c r="B42" s="641" t="s">
        <v>545</v>
      </c>
      <c r="C42" s="1137"/>
      <c r="D42" s="1130" t="s">
        <v>541</v>
      </c>
      <c r="E42" s="1131">
        <v>3</v>
      </c>
      <c r="F42" s="753"/>
      <c r="G42" s="1038" t="s">
        <v>26</v>
      </c>
      <c r="H42" s="1217"/>
      <c r="I42" s="1118"/>
      <c r="J42" s="1113"/>
      <c r="K42" s="1113"/>
      <c r="L42" s="1105"/>
      <c r="M42" s="1106"/>
      <c r="N42" s="1106"/>
      <c r="O42" s="817"/>
      <c r="P42" s="818"/>
      <c r="Q42" s="818"/>
      <c r="R42" s="1107"/>
      <c r="S42" s="1107"/>
      <c r="T42" s="1107"/>
      <c r="U42" s="1107"/>
      <c r="V42" s="1107"/>
      <c r="W42" s="1107"/>
      <c r="X42" s="1107"/>
      <c r="Y42" s="1107"/>
      <c r="Z42" s="1107"/>
      <c r="AA42" s="1107"/>
      <c r="AB42" s="1107"/>
      <c r="AC42" s="1107"/>
      <c r="AD42" s="1107"/>
      <c r="AE42" s="1107"/>
      <c r="AF42" s="1107"/>
      <c r="AG42" s="1107"/>
      <c r="AH42" s="1107"/>
      <c r="AI42" s="1107"/>
      <c r="AJ42" s="1107"/>
      <c r="AK42" s="1107"/>
      <c r="AL42" s="1107"/>
      <c r="AM42" s="1107"/>
      <c r="AN42" s="1107"/>
      <c r="AO42" s="1107"/>
      <c r="AP42" s="1107"/>
      <c r="AQ42" s="1107"/>
      <c r="AR42" s="1107"/>
      <c r="AS42" s="1107"/>
      <c r="AT42" s="1107"/>
      <c r="AU42" s="1107"/>
      <c r="AV42" s="1107"/>
      <c r="AW42" s="1107"/>
      <c r="AX42" s="1107"/>
      <c r="AY42" s="1107"/>
      <c r="AZ42" s="1107"/>
      <c r="BA42" s="1107"/>
      <c r="BB42" s="1107"/>
      <c r="BC42" s="1107"/>
      <c r="BD42" s="1107"/>
      <c r="BE42" s="1107"/>
      <c r="BF42" s="1107"/>
      <c r="BG42" s="1107"/>
      <c r="BH42" s="1107"/>
      <c r="BI42" s="1107"/>
      <c r="BJ42" s="1107"/>
    </row>
    <row r="43" spans="1:258" s="1140" customFormat="1" ht="15.75" customHeight="1" thickBot="1" x14ac:dyDescent="0.25">
      <c r="A43" s="726" t="s">
        <v>546</v>
      </c>
      <c r="B43" s="726" t="s">
        <v>547</v>
      </c>
      <c r="C43" s="1138"/>
      <c r="D43" s="748" t="s">
        <v>541</v>
      </c>
      <c r="E43" s="1134">
        <v>0</v>
      </c>
      <c r="F43" s="1007"/>
      <c r="G43" s="1139" t="s">
        <v>26</v>
      </c>
      <c r="H43" s="1218" t="str">
        <f>IF(H40+H41+H42=0," ",H40+H41+H42)</f>
        <v xml:space="preserve"> </v>
      </c>
      <c r="I43" s="685"/>
      <c r="J43" s="1113"/>
      <c r="K43" s="1113"/>
      <c r="L43" s="1105"/>
      <c r="M43" s="1106"/>
      <c r="N43" s="1106"/>
      <c r="O43" s="817"/>
      <c r="P43" s="818"/>
      <c r="Q43" s="818"/>
      <c r="R43" s="1107"/>
      <c r="S43" s="1107"/>
      <c r="T43" s="1107"/>
      <c r="U43" s="1107"/>
      <c r="V43" s="1107"/>
      <c r="W43" s="1107"/>
      <c r="X43" s="1107"/>
      <c r="Y43" s="1107"/>
      <c r="Z43" s="1107"/>
      <c r="AA43" s="1107"/>
      <c r="AB43" s="1107"/>
      <c r="AC43" s="1107"/>
      <c r="AD43" s="1107"/>
      <c r="AE43" s="1107"/>
      <c r="AF43" s="1107"/>
      <c r="AG43" s="1107"/>
      <c r="AH43" s="1107"/>
      <c r="AI43" s="1107"/>
      <c r="AJ43" s="1107"/>
      <c r="AK43" s="1107"/>
      <c r="AL43" s="1107"/>
      <c r="AM43" s="1107"/>
      <c r="AN43" s="1107"/>
      <c r="AO43" s="1107"/>
      <c r="AP43" s="1107"/>
      <c r="AQ43" s="1107"/>
      <c r="AR43" s="1107"/>
      <c r="AS43" s="1107"/>
      <c r="AT43" s="1107"/>
      <c r="AU43" s="1107"/>
      <c r="AV43" s="1107"/>
      <c r="AW43" s="1107"/>
      <c r="AX43" s="1107"/>
      <c r="AY43" s="1107"/>
      <c r="AZ43" s="1107"/>
      <c r="BA43" s="1107"/>
      <c r="BB43" s="1107"/>
      <c r="BC43" s="1107"/>
      <c r="BD43" s="1107"/>
      <c r="BE43" s="1107"/>
      <c r="BF43" s="1107"/>
      <c r="BG43" s="1107"/>
      <c r="BH43" s="1107"/>
      <c r="BI43" s="1107"/>
      <c r="BJ43" s="1107"/>
    </row>
    <row r="44" spans="1:258" s="1140" customFormat="1" ht="15.75" customHeight="1" x14ac:dyDescent="0.2">
      <c r="A44" s="1141"/>
      <c r="B44" s="1141"/>
      <c r="C44" s="1142"/>
      <c r="D44" s="1143"/>
      <c r="E44" s="1143"/>
      <c r="F44" s="1144"/>
      <c r="G44" s="1143"/>
      <c r="H44" s="966"/>
      <c r="I44" s="685"/>
      <c r="J44" s="1113"/>
      <c r="K44" s="1113"/>
      <c r="L44" s="1105"/>
      <c r="M44" s="1106"/>
      <c r="N44" s="1106"/>
      <c r="O44" s="817"/>
      <c r="P44" s="818"/>
      <c r="Q44" s="818"/>
      <c r="R44" s="1107"/>
      <c r="S44" s="1107"/>
      <c r="T44" s="1107"/>
      <c r="U44" s="1107"/>
      <c r="V44" s="1107"/>
      <c r="W44" s="1107"/>
      <c r="X44" s="1107"/>
      <c r="Y44" s="1107"/>
      <c r="Z44" s="1107"/>
      <c r="AA44" s="1107"/>
      <c r="AB44" s="1107"/>
      <c r="AC44" s="1107"/>
      <c r="AD44" s="1107"/>
      <c r="AE44" s="1107"/>
      <c r="AF44" s="1107"/>
      <c r="AG44" s="1107"/>
      <c r="AH44" s="1107"/>
      <c r="AI44" s="1107"/>
      <c r="AJ44" s="1107"/>
      <c r="AK44" s="1107"/>
      <c r="AL44" s="1107"/>
      <c r="AM44" s="1107"/>
      <c r="AN44" s="1107"/>
      <c r="AO44" s="1107"/>
      <c r="AP44" s="1107"/>
      <c r="AQ44" s="1107"/>
      <c r="AR44" s="1107"/>
      <c r="AS44" s="1107"/>
      <c r="AT44" s="1107"/>
      <c r="AU44" s="1107"/>
      <c r="AV44" s="1107"/>
      <c r="AW44" s="1107"/>
      <c r="AX44" s="1107"/>
      <c r="AY44" s="1107"/>
      <c r="AZ44" s="1107"/>
      <c r="BA44" s="1107"/>
      <c r="BB44" s="1107"/>
      <c r="BC44" s="1107"/>
      <c r="BD44" s="1107"/>
      <c r="BE44" s="1107"/>
      <c r="BF44" s="1107"/>
      <c r="BG44" s="1107"/>
      <c r="BH44" s="1107"/>
      <c r="BI44" s="1107"/>
      <c r="BJ44" s="1107"/>
    </row>
    <row r="45" spans="1:258" s="517" customFormat="1" ht="15.75" customHeight="1" thickBot="1" x14ac:dyDescent="0.25">
      <c r="A45" s="570"/>
      <c r="B45" s="570"/>
      <c r="C45" s="992"/>
      <c r="D45" s="993"/>
      <c r="E45" s="994"/>
      <c r="F45" s="994"/>
      <c r="G45" s="994"/>
      <c r="H45" s="1113"/>
      <c r="I45" s="1126"/>
      <c r="J45" s="1126"/>
      <c r="K45" s="1126"/>
      <c r="L45" s="1105"/>
      <c r="M45" s="1106"/>
      <c r="N45" s="1106"/>
      <c r="O45" s="817"/>
      <c r="P45" s="818"/>
      <c r="Q45" s="818"/>
      <c r="R45" s="1107"/>
      <c r="S45" s="1107"/>
      <c r="T45" s="1107"/>
      <c r="U45" s="1107"/>
      <c r="V45" s="1107"/>
      <c r="W45" s="1107"/>
      <c r="X45" s="1107"/>
      <c r="Y45" s="1107"/>
      <c r="Z45" s="1107"/>
      <c r="AA45" s="1107"/>
      <c r="AB45" s="1107"/>
      <c r="AC45" s="1107"/>
      <c r="AD45" s="1107"/>
      <c r="AE45" s="1107"/>
      <c r="AF45" s="1107"/>
      <c r="AG45" s="1107"/>
      <c r="AH45" s="1107"/>
      <c r="AI45" s="1107"/>
      <c r="AJ45" s="1107"/>
      <c r="AK45" s="1107"/>
      <c r="AL45" s="1107"/>
      <c r="AM45" s="1107"/>
      <c r="AN45" s="1107"/>
      <c r="AO45" s="1107"/>
      <c r="AP45" s="1107"/>
      <c r="AQ45" s="1107"/>
      <c r="AR45" s="1107"/>
      <c r="AS45" s="1107"/>
      <c r="AT45" s="1107"/>
      <c r="AU45" s="1107"/>
      <c r="AV45" s="1107"/>
      <c r="AW45" s="1107"/>
      <c r="AX45" s="1107"/>
      <c r="AY45" s="1107"/>
      <c r="AZ45" s="1107"/>
      <c r="BA45" s="1107"/>
      <c r="BB45" s="1107"/>
      <c r="BC45" s="1107"/>
      <c r="BD45" s="1107"/>
      <c r="BE45" s="1107"/>
      <c r="BF45" s="1107"/>
      <c r="BG45" s="1107"/>
      <c r="BH45" s="1107"/>
      <c r="BI45" s="1107"/>
      <c r="BJ45" s="1107"/>
      <c r="BK45" s="1107"/>
      <c r="BL45" s="1107"/>
      <c r="BM45" s="1107"/>
      <c r="BN45" s="1107"/>
      <c r="BO45" s="1107"/>
      <c r="BP45" s="1107"/>
      <c r="BQ45" s="1107"/>
      <c r="BR45" s="1107"/>
      <c r="BS45" s="1107"/>
      <c r="BT45" s="1107"/>
      <c r="BU45" s="1107"/>
      <c r="BV45" s="1107"/>
      <c r="BW45" s="1107"/>
      <c r="BX45" s="1107"/>
      <c r="BY45" s="1107"/>
      <c r="BZ45" s="1107"/>
      <c r="CA45" s="1107"/>
      <c r="CB45" s="1107"/>
      <c r="CC45" s="1107"/>
      <c r="CD45" s="1107"/>
      <c r="CE45" s="1107"/>
      <c r="CF45" s="1107"/>
      <c r="CG45" s="1107"/>
      <c r="CH45" s="1107"/>
      <c r="CI45" s="1107"/>
      <c r="CJ45" s="1107"/>
      <c r="CK45" s="1107"/>
      <c r="CL45" s="1107"/>
      <c r="CM45" s="1107"/>
      <c r="CN45" s="1107"/>
      <c r="CO45" s="1107"/>
      <c r="CP45" s="1107"/>
      <c r="CQ45" s="1107"/>
      <c r="CR45" s="1107"/>
      <c r="CS45" s="1107"/>
      <c r="CT45" s="1107"/>
      <c r="CU45" s="1107"/>
      <c r="CV45" s="1107"/>
      <c r="CW45" s="1107"/>
      <c r="CX45" s="1107"/>
      <c r="CY45" s="1107"/>
      <c r="CZ45" s="1107"/>
      <c r="DA45" s="1107"/>
      <c r="DB45" s="1107"/>
      <c r="DC45" s="1107"/>
      <c r="DD45" s="1107"/>
      <c r="DE45" s="1107"/>
      <c r="DF45" s="1107"/>
      <c r="DG45" s="1107"/>
      <c r="DH45" s="1107"/>
      <c r="DI45" s="1107"/>
      <c r="DJ45" s="1107"/>
      <c r="DK45" s="1107"/>
      <c r="DL45" s="1107"/>
      <c r="DM45" s="1107"/>
      <c r="DN45" s="1107"/>
      <c r="DO45" s="1107"/>
      <c r="DP45" s="1107"/>
      <c r="DQ45" s="1107"/>
      <c r="DR45" s="1107"/>
      <c r="DS45" s="1107"/>
      <c r="DT45" s="1107"/>
      <c r="DU45" s="1107"/>
      <c r="DV45" s="1107"/>
      <c r="DW45" s="1107"/>
      <c r="DX45" s="1107"/>
      <c r="DY45" s="1107"/>
      <c r="DZ45" s="1107"/>
      <c r="EA45" s="1107"/>
      <c r="EB45" s="1107"/>
      <c r="EC45" s="1107"/>
      <c r="ED45" s="1107"/>
      <c r="EE45" s="1107"/>
      <c r="EF45" s="1107"/>
      <c r="EG45" s="1107"/>
      <c r="EH45" s="1107"/>
      <c r="EI45" s="1107"/>
      <c r="EJ45" s="1107"/>
      <c r="EK45" s="1107"/>
      <c r="EL45" s="1107"/>
      <c r="EM45" s="1107"/>
      <c r="EN45" s="1107"/>
      <c r="EO45" s="1107"/>
      <c r="EP45" s="1107"/>
      <c r="EQ45" s="1107"/>
      <c r="ER45" s="1107"/>
      <c r="ES45" s="1107"/>
      <c r="ET45" s="1107"/>
      <c r="EU45" s="1107"/>
      <c r="EV45" s="1107"/>
      <c r="EW45" s="1107"/>
      <c r="EX45" s="1107"/>
      <c r="EY45" s="1107"/>
      <c r="EZ45" s="1107"/>
      <c r="FA45" s="1107"/>
      <c r="FB45" s="1107"/>
      <c r="FC45" s="1107"/>
      <c r="FD45" s="1107"/>
      <c r="FE45" s="1107"/>
      <c r="FF45" s="1107"/>
      <c r="FG45" s="1107"/>
      <c r="FH45" s="1107"/>
      <c r="FI45" s="1107"/>
      <c r="FJ45" s="1107"/>
      <c r="FK45" s="1107"/>
      <c r="FL45" s="1107"/>
      <c r="FM45" s="1107"/>
      <c r="FN45" s="1107"/>
      <c r="FO45" s="1107"/>
      <c r="FP45" s="1107"/>
      <c r="FQ45" s="1107"/>
      <c r="FR45" s="1107"/>
      <c r="FS45" s="1107"/>
      <c r="FT45" s="1107"/>
      <c r="FU45" s="1107"/>
      <c r="FV45" s="1107"/>
      <c r="FW45" s="1107"/>
      <c r="FX45" s="1107"/>
      <c r="FY45" s="1107"/>
      <c r="FZ45" s="1107"/>
      <c r="GA45" s="1107"/>
      <c r="GB45" s="1107"/>
      <c r="GC45" s="1107"/>
      <c r="GD45" s="1107"/>
      <c r="GE45" s="1107"/>
      <c r="GF45" s="1107"/>
      <c r="GG45" s="1107"/>
      <c r="GH45" s="1107"/>
      <c r="GI45" s="1107"/>
      <c r="GJ45" s="1107"/>
      <c r="GK45" s="1107"/>
      <c r="GL45" s="1107"/>
      <c r="GM45" s="1107"/>
      <c r="GN45" s="1107"/>
      <c r="GO45" s="1107"/>
      <c r="GP45" s="1107"/>
      <c r="GQ45" s="1107"/>
      <c r="GR45" s="1107"/>
      <c r="GS45" s="1107"/>
      <c r="GT45" s="1107"/>
      <c r="GU45" s="1107"/>
      <c r="GV45" s="1107"/>
      <c r="GW45" s="1107"/>
      <c r="GX45" s="1107"/>
      <c r="GY45" s="1107"/>
      <c r="GZ45" s="1107"/>
      <c r="HA45" s="1107"/>
      <c r="HB45" s="1107"/>
      <c r="HC45" s="1107"/>
      <c r="HD45" s="1107"/>
      <c r="HE45" s="1107"/>
      <c r="HF45" s="1107"/>
      <c r="HG45" s="1107"/>
      <c r="HH45" s="1107"/>
      <c r="HI45" s="1107"/>
      <c r="HJ45" s="1107"/>
      <c r="HK45" s="1107"/>
      <c r="HL45" s="1107"/>
      <c r="HM45" s="1107"/>
      <c r="HN45" s="1107"/>
      <c r="HO45" s="1107"/>
      <c r="HP45" s="1107"/>
      <c r="HQ45" s="1107"/>
      <c r="HR45" s="1107"/>
      <c r="HS45" s="1107"/>
      <c r="HT45" s="1107"/>
      <c r="HU45" s="1107"/>
      <c r="HV45" s="1107"/>
      <c r="HW45" s="1107"/>
      <c r="HX45" s="1107"/>
      <c r="HY45" s="1107"/>
      <c r="HZ45" s="1107"/>
      <c r="IA45" s="1107"/>
      <c r="IB45" s="1107"/>
      <c r="IC45" s="1107"/>
      <c r="ID45" s="1107"/>
      <c r="IE45" s="1107"/>
      <c r="IF45" s="1107"/>
      <c r="IG45" s="1107"/>
      <c r="IH45" s="1107"/>
      <c r="II45" s="1107"/>
      <c r="IJ45" s="1107"/>
      <c r="IK45" s="1107"/>
      <c r="IL45" s="1107"/>
      <c r="IM45" s="1107"/>
      <c r="IN45" s="1107"/>
      <c r="IO45" s="1107"/>
      <c r="IP45" s="1107"/>
      <c r="IQ45" s="1107"/>
      <c r="IR45" s="1107"/>
      <c r="IS45" s="1107"/>
      <c r="IT45" s="1107"/>
      <c r="IU45" s="1107"/>
      <c r="IV45" s="1107"/>
      <c r="IW45" s="1107"/>
      <c r="IX45" s="1107"/>
    </row>
    <row r="46" spans="1:258" ht="20.100000000000001" customHeight="1" thickBot="1" x14ac:dyDescent="0.25">
      <c r="A46" s="44" t="s">
        <v>30</v>
      </c>
      <c r="B46" s="1076" t="s">
        <v>549</v>
      </c>
      <c r="C46" s="45"/>
      <c r="D46" s="112"/>
      <c r="E46" s="113"/>
      <c r="F46" s="113"/>
      <c r="G46" s="114"/>
      <c r="H46" s="115"/>
      <c r="I46" s="115"/>
      <c r="J46" s="116"/>
      <c r="K46" s="116"/>
      <c r="L46" s="855"/>
      <c r="M46" s="869"/>
      <c r="N46" s="869"/>
    </row>
    <row r="47" spans="1:258" ht="17.100000000000001" customHeight="1" thickBot="1" x14ac:dyDescent="0.25">
      <c r="G47" s="100"/>
      <c r="H47" s="73"/>
      <c r="I47" s="83"/>
      <c r="J47" s="83"/>
      <c r="M47" s="867"/>
      <c r="N47" s="867"/>
    </row>
    <row r="48" spans="1:258" ht="35.1" customHeight="1" thickBot="1" x14ac:dyDescent="0.25">
      <c r="A48" s="117" t="s">
        <v>31</v>
      </c>
      <c r="B48" s="117" t="s">
        <v>32</v>
      </c>
      <c r="C48" s="118"/>
      <c r="D48" s="118"/>
      <c r="E48" s="118"/>
      <c r="F48" s="118"/>
      <c r="G48" s="118"/>
      <c r="H48" s="119" t="s">
        <v>33</v>
      </c>
      <c r="I48" s="120"/>
      <c r="J48" s="120"/>
      <c r="K48" s="121"/>
      <c r="L48" s="61"/>
      <c r="M48" s="868"/>
      <c r="N48" s="868"/>
      <c r="O48" s="819"/>
    </row>
    <row r="49" spans="1:17" s="106" customFormat="1" ht="15.75" customHeight="1" thickBot="1" x14ac:dyDescent="0.25">
      <c r="A49" s="122" t="s">
        <v>34</v>
      </c>
      <c r="B49" s="122" t="s">
        <v>35</v>
      </c>
      <c r="C49" s="123"/>
      <c r="D49" s="124">
        <v>61</v>
      </c>
      <c r="E49" s="97" t="s">
        <v>36</v>
      </c>
      <c r="F49" s="125"/>
      <c r="G49" s="110" t="s">
        <v>26</v>
      </c>
      <c r="H49" s="111"/>
      <c r="I49" s="126"/>
      <c r="J49" s="126"/>
      <c r="K49" s="127"/>
      <c r="L49" s="61"/>
      <c r="M49" s="868"/>
      <c r="N49" s="868"/>
      <c r="O49" s="820"/>
      <c r="P49" s="821"/>
      <c r="Q49" s="502"/>
    </row>
    <row r="50" spans="1:17" ht="17.100000000000001" customHeight="1" thickBot="1" x14ac:dyDescent="0.25">
      <c r="G50" s="100"/>
      <c r="H50" s="126"/>
      <c r="I50" s="126"/>
      <c r="J50" s="83"/>
      <c r="K50" s="83"/>
      <c r="M50" s="867"/>
      <c r="N50" s="867"/>
    </row>
    <row r="51" spans="1:17" ht="35.1" customHeight="1" thickBot="1" x14ac:dyDescent="0.25">
      <c r="A51" s="1184" t="s">
        <v>569</v>
      </c>
      <c r="B51" s="1184" t="s">
        <v>570</v>
      </c>
      <c r="C51" s="128"/>
      <c r="D51" s="129"/>
      <c r="E51" s="128"/>
      <c r="F51" s="128"/>
      <c r="G51" s="696"/>
      <c r="H51" s="1185" t="s">
        <v>37</v>
      </c>
      <c r="I51" s="695" t="s">
        <v>38</v>
      </c>
      <c r="J51" s="83"/>
      <c r="K51" s="83"/>
      <c r="M51" s="867"/>
      <c r="N51" s="867"/>
    </row>
    <row r="52" spans="1:17" ht="15.75" customHeight="1" thickBot="1" x14ac:dyDescent="0.25">
      <c r="A52" s="1186" t="s">
        <v>572</v>
      </c>
      <c r="B52" s="524" t="s">
        <v>571</v>
      </c>
      <c r="C52" s="132"/>
      <c r="D52" s="124">
        <v>45</v>
      </c>
      <c r="E52" s="97" t="s">
        <v>39</v>
      </c>
      <c r="F52" s="97"/>
      <c r="G52" s="133"/>
      <c r="H52" s="1187"/>
      <c r="I52" s="1188"/>
      <c r="J52" s="83"/>
      <c r="K52" s="83"/>
      <c r="M52" s="867"/>
      <c r="N52" s="867"/>
    </row>
    <row r="53" spans="1:17" ht="17.100000000000001" customHeight="1" x14ac:dyDescent="0.2">
      <c r="A53" s="50"/>
      <c r="B53" s="50"/>
      <c r="C53" s="51"/>
      <c r="D53" s="40"/>
      <c r="E53" s="41"/>
      <c r="F53" s="41"/>
      <c r="G53" s="100"/>
      <c r="H53" s="83"/>
      <c r="I53" s="83"/>
      <c r="J53" s="83"/>
      <c r="M53" s="867"/>
      <c r="N53" s="867"/>
    </row>
    <row r="54" spans="1:17" ht="17.100000000000001" customHeight="1" thickBot="1" x14ac:dyDescent="0.25">
      <c r="A54" s="50"/>
      <c r="B54" s="50"/>
      <c r="C54" s="51"/>
      <c r="D54" s="40"/>
      <c r="E54" s="41"/>
      <c r="F54" s="41"/>
      <c r="G54" s="100"/>
      <c r="H54" s="83"/>
      <c r="I54" s="83"/>
      <c r="J54" s="83"/>
      <c r="K54" s="83"/>
      <c r="M54" s="867"/>
      <c r="N54" s="867"/>
    </row>
    <row r="55" spans="1:17" ht="20.100000000000001" customHeight="1" thickBot="1" x14ac:dyDescent="0.25">
      <c r="A55" s="44" t="s">
        <v>40</v>
      </c>
      <c r="B55" s="1076" t="s">
        <v>550</v>
      </c>
      <c r="C55" s="45"/>
      <c r="D55" s="112"/>
      <c r="E55" s="113"/>
      <c r="F55" s="113"/>
      <c r="G55" s="114"/>
      <c r="H55" s="115"/>
      <c r="I55" s="115"/>
      <c r="J55" s="116"/>
      <c r="K55" s="116"/>
      <c r="L55" s="855"/>
      <c r="M55" s="869"/>
      <c r="N55" s="869"/>
    </row>
    <row r="56" spans="1:17" ht="17.100000000000001" customHeight="1" thickBot="1" x14ac:dyDescent="0.25">
      <c r="A56" s="50"/>
      <c r="B56" s="50"/>
      <c r="C56" s="51"/>
      <c r="D56" s="40"/>
      <c r="E56" s="41"/>
      <c r="F56" s="41"/>
      <c r="G56" s="100"/>
      <c r="H56" s="135" t="str">
        <f>IF(SUM(H58:H60)=0," ",SUM(H58:H60))</f>
        <v xml:space="preserve"> </v>
      </c>
      <c r="I56" s="136" t="e">
        <f>IF(OBS_VO_4161.NAP.F_TOTAL-#NAME?=0," ",OBS_VO_4161.NAP.F_TOTAL-#NAME?)</f>
        <v>#NAME?</v>
      </c>
      <c r="J56" s="83"/>
      <c r="K56" s="83"/>
      <c r="M56" s="867"/>
      <c r="N56" s="867"/>
    </row>
    <row r="57" spans="1:17" ht="30" customHeight="1" thickBot="1" x14ac:dyDescent="0.25">
      <c r="A57" s="117" t="s">
        <v>41</v>
      </c>
      <c r="B57" s="117" t="s">
        <v>42</v>
      </c>
      <c r="C57" s="137"/>
      <c r="D57" s="137"/>
      <c r="E57" s="137"/>
      <c r="F57" s="137"/>
      <c r="G57" s="137"/>
      <c r="H57" s="138" t="s">
        <v>43</v>
      </c>
      <c r="I57" s="139"/>
      <c r="J57" s="127"/>
      <c r="K57" s="60"/>
      <c r="L57" s="61"/>
      <c r="M57" s="868"/>
      <c r="N57" s="868"/>
    </row>
    <row r="58" spans="1:17" s="106" customFormat="1" ht="17.100000000000001" customHeight="1" x14ac:dyDescent="0.2">
      <c r="A58" s="102" t="s">
        <v>44</v>
      </c>
      <c r="B58" s="566" t="s">
        <v>45</v>
      </c>
      <c r="C58" s="1161"/>
      <c r="D58" s="1162">
        <v>41</v>
      </c>
      <c r="E58" s="1163" t="s">
        <v>46</v>
      </c>
      <c r="F58" s="1163"/>
      <c r="G58" s="1164" t="s">
        <v>47</v>
      </c>
      <c r="H58" s="1165"/>
      <c r="I58" s="142"/>
      <c r="J58" s="143"/>
      <c r="K58" s="143"/>
      <c r="L58" s="144"/>
      <c r="M58" s="870"/>
      <c r="N58" s="870"/>
      <c r="O58" s="820"/>
      <c r="P58" s="821"/>
      <c r="Q58" s="502"/>
    </row>
    <row r="59" spans="1:17" s="106" customFormat="1" ht="17.100000000000001" customHeight="1" x14ac:dyDescent="0.2">
      <c r="A59" s="145" t="s">
        <v>48</v>
      </c>
      <c r="B59" s="730" t="s">
        <v>49</v>
      </c>
      <c r="C59" s="1166"/>
      <c r="D59" s="1167">
        <v>42</v>
      </c>
      <c r="E59" s="1168" t="s">
        <v>46</v>
      </c>
      <c r="F59" s="1168"/>
      <c r="G59" s="1169" t="s">
        <v>47</v>
      </c>
      <c r="H59" s="1170"/>
      <c r="I59" s="142"/>
      <c r="J59" s="143"/>
      <c r="K59" s="143"/>
      <c r="L59" s="144"/>
      <c r="M59" s="870"/>
      <c r="N59" s="870"/>
      <c r="O59" s="820"/>
      <c r="P59" s="821"/>
      <c r="Q59" s="502"/>
    </row>
    <row r="60" spans="1:17" s="106" customFormat="1" ht="17.100000000000001" customHeight="1" thickBot="1" x14ac:dyDescent="0.25">
      <c r="A60" s="103" t="s">
        <v>50</v>
      </c>
      <c r="B60" s="637" t="s">
        <v>51</v>
      </c>
      <c r="C60" s="1171"/>
      <c r="D60" s="1172">
        <v>43</v>
      </c>
      <c r="E60" s="1173" t="s">
        <v>28</v>
      </c>
      <c r="F60" s="1173" t="s">
        <v>46</v>
      </c>
      <c r="G60" s="1174" t="s">
        <v>47</v>
      </c>
      <c r="H60" s="1175"/>
      <c r="I60" s="142"/>
      <c r="J60" s="143"/>
      <c r="K60" s="143"/>
      <c r="L60" s="144"/>
      <c r="M60" s="870"/>
      <c r="N60" s="870"/>
      <c r="O60" s="820"/>
      <c r="P60" s="821"/>
      <c r="Q60" s="502"/>
    </row>
    <row r="61" spans="1:17" s="106" customFormat="1" ht="17.100000000000001" customHeight="1" thickBot="1" x14ac:dyDescent="0.25">
      <c r="A61" s="107" t="s">
        <v>52</v>
      </c>
      <c r="B61" s="107" t="s">
        <v>53</v>
      </c>
      <c r="C61" s="151"/>
      <c r="D61" s="124">
        <v>4161</v>
      </c>
      <c r="E61" s="152" t="s">
        <v>46</v>
      </c>
      <c r="F61" s="153"/>
      <c r="G61" s="154" t="s">
        <v>47</v>
      </c>
      <c r="H61" s="155" t="str">
        <f>IF(OBS_VO_41.F_TOTAL+OBS_VO_42.F_TOTAL+OBS_VO_43.a.F_TOTAL=0," ",OBS_VO_41.F_TOTAL+OBS_VO_42.F_TOTAL+OBS_VO_43.a.F_TOTAL)</f>
        <v xml:space="preserve"> </v>
      </c>
      <c r="I61" s="156"/>
      <c r="J61" s="143"/>
      <c r="K61" s="143"/>
      <c r="L61" s="144"/>
      <c r="M61" s="870"/>
      <c r="N61" s="870"/>
      <c r="O61" s="820"/>
      <c r="P61" s="821"/>
      <c r="Q61" s="502"/>
    </row>
    <row r="62" spans="1:17" ht="17.100000000000001" customHeight="1" thickBot="1" x14ac:dyDescent="0.25">
      <c r="A62" s="50"/>
      <c r="B62" s="50"/>
      <c r="C62" s="51"/>
      <c r="D62" s="40"/>
      <c r="E62" s="41"/>
      <c r="F62" s="41"/>
      <c r="G62" s="100"/>
      <c r="H62" s="136" t="e">
        <f>IF(SUM(#REF!)=0," ",SUM(#REF!))</f>
        <v>#REF!</v>
      </c>
      <c r="I62" s="73"/>
      <c r="J62" s="73"/>
      <c r="M62" s="867"/>
      <c r="N62" s="867"/>
    </row>
    <row r="63" spans="1:17" ht="30" customHeight="1" thickBot="1" x14ac:dyDescent="0.25">
      <c r="A63" s="117" t="s">
        <v>54</v>
      </c>
      <c r="B63" s="1228" t="s">
        <v>55</v>
      </c>
      <c r="C63" s="1229"/>
      <c r="D63" s="1229"/>
      <c r="E63" s="1229"/>
      <c r="F63" s="1229"/>
      <c r="G63" s="1230"/>
      <c r="H63" s="131" t="s">
        <v>56</v>
      </c>
      <c r="I63" s="157" t="s">
        <v>57</v>
      </c>
      <c r="J63" s="157" t="s">
        <v>58</v>
      </c>
      <c r="K63" s="83"/>
      <c r="M63" s="867"/>
      <c r="N63" s="867"/>
    </row>
    <row r="64" spans="1:17" s="106" customFormat="1" ht="17.100000000000001" customHeight="1" x14ac:dyDescent="0.2">
      <c r="A64" s="102" t="s">
        <v>59</v>
      </c>
      <c r="B64" s="102" t="s">
        <v>60</v>
      </c>
      <c r="C64" s="158"/>
      <c r="D64" s="159">
        <v>4144</v>
      </c>
      <c r="E64" s="141" t="s">
        <v>46</v>
      </c>
      <c r="F64" s="141"/>
      <c r="G64" s="168" t="s">
        <v>26</v>
      </c>
      <c r="H64" s="160"/>
      <c r="I64" s="161"/>
      <c r="J64" s="162"/>
      <c r="K64" s="126"/>
      <c r="L64" s="163"/>
      <c r="M64" s="871"/>
      <c r="N64" s="871"/>
      <c r="O64" s="820"/>
      <c r="P64" s="821"/>
      <c r="Q64" s="502"/>
    </row>
    <row r="65" spans="1:258" s="164" customFormat="1" ht="17.100000000000001" customHeight="1" thickBot="1" x14ac:dyDescent="0.25">
      <c r="A65" s="165" t="s">
        <v>61</v>
      </c>
      <c r="B65" s="165" t="s">
        <v>62</v>
      </c>
      <c r="C65" s="166"/>
      <c r="D65" s="167">
        <v>61</v>
      </c>
      <c r="E65" s="91" t="s">
        <v>46</v>
      </c>
      <c r="F65" s="91"/>
      <c r="G65" s="168" t="s">
        <v>26</v>
      </c>
      <c r="H65" s="169"/>
      <c r="I65" s="170"/>
      <c r="J65" s="170"/>
      <c r="K65" s="82"/>
      <c r="L65" s="171"/>
      <c r="M65" s="872"/>
      <c r="N65" s="872"/>
      <c r="O65" s="822"/>
      <c r="P65" s="807"/>
      <c r="Q65" s="503"/>
    </row>
    <row r="66" spans="1:258" ht="17.100000000000001" customHeight="1" thickBot="1" x14ac:dyDescent="0.25">
      <c r="A66" s="107" t="s">
        <v>63</v>
      </c>
      <c r="B66" s="107" t="s">
        <v>64</v>
      </c>
      <c r="C66" s="173"/>
      <c r="D66" s="174" t="s">
        <v>65</v>
      </c>
      <c r="E66" s="97" t="s">
        <v>46</v>
      </c>
      <c r="F66" s="97"/>
      <c r="G66" s="175" t="s">
        <v>26</v>
      </c>
      <c r="H66" s="130" t="str">
        <f>IF(SUM(H64:H65)=0," ",SUM(H64:H65))</f>
        <v xml:space="preserve"> </v>
      </c>
      <c r="I66" s="130" t="str">
        <f>IF(SUM(I64:I65)=0," ",SUM(I64:I65))</f>
        <v xml:space="preserve"> </v>
      </c>
      <c r="J66" s="176" t="str">
        <f>IF(SUM(J64:J65)=0," ",SUM(J64:J65))</f>
        <v xml:space="preserve"> </v>
      </c>
      <c r="K66" s="83"/>
      <c r="M66" s="867"/>
      <c r="N66" s="867"/>
    </row>
    <row r="67" spans="1:258" s="517" customFormat="1" ht="17.100000000000001" customHeight="1" x14ac:dyDescent="0.2">
      <c r="A67" s="684"/>
      <c r="B67" s="684"/>
      <c r="C67" s="686"/>
      <c r="D67" s="687"/>
      <c r="E67" s="541"/>
      <c r="F67" s="541"/>
      <c r="G67" s="542"/>
      <c r="H67" s="688"/>
      <c r="I67" s="688"/>
      <c r="J67" s="689"/>
      <c r="K67" s="690"/>
      <c r="L67" s="528"/>
      <c r="M67" s="867"/>
      <c r="N67" s="867"/>
      <c r="O67" s="817"/>
      <c r="P67" s="818"/>
      <c r="Q67" s="515"/>
      <c r="R67" s="516"/>
      <c r="S67" s="516"/>
      <c r="T67" s="516"/>
      <c r="U67" s="516"/>
      <c r="V67" s="516"/>
      <c r="W67" s="516"/>
      <c r="X67" s="516"/>
      <c r="Y67" s="516"/>
      <c r="Z67" s="516"/>
      <c r="AA67" s="516"/>
      <c r="AB67" s="516"/>
      <c r="AC67" s="516"/>
      <c r="AD67" s="516"/>
      <c r="AE67" s="516"/>
      <c r="AF67" s="516"/>
      <c r="AG67" s="516"/>
      <c r="AH67" s="516"/>
      <c r="AI67" s="516"/>
      <c r="AJ67" s="516"/>
      <c r="AK67" s="516"/>
      <c r="AL67" s="516"/>
      <c r="AM67" s="516"/>
      <c r="AN67" s="516"/>
      <c r="AO67" s="516"/>
      <c r="AP67" s="516"/>
      <c r="AQ67" s="516"/>
      <c r="AR67" s="516"/>
      <c r="AS67" s="516"/>
      <c r="AT67" s="516"/>
      <c r="AU67" s="516"/>
      <c r="AV67" s="516"/>
      <c r="AW67" s="516"/>
      <c r="AX67" s="516"/>
      <c r="AY67" s="516"/>
      <c r="AZ67" s="516"/>
      <c r="BA67" s="516"/>
      <c r="BB67" s="516"/>
      <c r="BC67" s="516"/>
      <c r="BD67" s="516"/>
      <c r="BE67" s="516"/>
      <c r="BF67" s="516"/>
      <c r="BG67" s="516"/>
      <c r="BH67" s="516"/>
      <c r="BI67" s="516"/>
      <c r="BJ67" s="516"/>
      <c r="BK67" s="516"/>
      <c r="BL67" s="516"/>
      <c r="BM67" s="516"/>
      <c r="BN67" s="516"/>
      <c r="BO67" s="516"/>
      <c r="BP67" s="516"/>
      <c r="BQ67" s="516"/>
      <c r="BR67" s="516"/>
      <c r="BS67" s="516"/>
      <c r="BT67" s="516"/>
      <c r="BU67" s="516"/>
      <c r="BV67" s="516"/>
      <c r="BW67" s="516"/>
      <c r="BX67" s="516"/>
      <c r="BY67" s="516"/>
      <c r="BZ67" s="516"/>
      <c r="CA67" s="516"/>
      <c r="CB67" s="516"/>
      <c r="CC67" s="516"/>
      <c r="CD67" s="516"/>
      <c r="CE67" s="516"/>
      <c r="CF67" s="516"/>
      <c r="CG67" s="516"/>
      <c r="CH67" s="516"/>
      <c r="CI67" s="516"/>
      <c r="CJ67" s="516"/>
      <c r="CK67" s="516"/>
      <c r="CL67" s="516"/>
      <c r="CM67" s="516"/>
      <c r="CN67" s="516"/>
      <c r="CO67" s="516"/>
      <c r="CP67" s="516"/>
      <c r="CQ67" s="516"/>
      <c r="CR67" s="516"/>
      <c r="CS67" s="516"/>
      <c r="CT67" s="516"/>
      <c r="CU67" s="516"/>
      <c r="CV67" s="516"/>
      <c r="CW67" s="516"/>
      <c r="CX67" s="516"/>
      <c r="CY67" s="516"/>
      <c r="CZ67" s="516"/>
      <c r="DA67" s="516"/>
      <c r="DB67" s="516"/>
      <c r="DC67" s="516"/>
      <c r="DD67" s="516"/>
      <c r="DE67" s="516"/>
      <c r="DF67" s="516"/>
      <c r="DG67" s="516"/>
      <c r="DH67" s="516"/>
      <c r="DI67" s="516"/>
      <c r="DJ67" s="516"/>
      <c r="DK67" s="516"/>
      <c r="DL67" s="516"/>
      <c r="DM67" s="516"/>
      <c r="DN67" s="516"/>
      <c r="DO67" s="516"/>
      <c r="DP67" s="516"/>
      <c r="DQ67" s="516"/>
      <c r="DR67" s="516"/>
      <c r="DS67" s="516"/>
      <c r="DT67" s="516"/>
      <c r="DU67" s="516"/>
      <c r="DV67" s="516"/>
      <c r="DW67" s="516"/>
      <c r="DX67" s="516"/>
      <c r="DY67" s="516"/>
      <c r="DZ67" s="516"/>
      <c r="EA67" s="516"/>
      <c r="EB67" s="516"/>
      <c r="EC67" s="516"/>
      <c r="ED67" s="516"/>
      <c r="EE67" s="516"/>
      <c r="EF67" s="516"/>
      <c r="EG67" s="516"/>
      <c r="EH67" s="516"/>
      <c r="EI67" s="516"/>
      <c r="EJ67" s="516"/>
      <c r="EK67" s="516"/>
      <c r="EL67" s="516"/>
      <c r="EM67" s="516"/>
      <c r="EN67" s="516"/>
      <c r="EO67" s="516"/>
      <c r="EP67" s="516"/>
      <c r="EQ67" s="516"/>
      <c r="ER67" s="516"/>
      <c r="ES67" s="516"/>
      <c r="ET67" s="516"/>
      <c r="EU67" s="516"/>
      <c r="EV67" s="516"/>
      <c r="EW67" s="516"/>
      <c r="EX67" s="516"/>
      <c r="EY67" s="516"/>
      <c r="EZ67" s="516"/>
      <c r="FA67" s="516"/>
      <c r="FB67" s="516"/>
      <c r="FC67" s="516"/>
      <c r="FD67" s="516"/>
      <c r="FE67" s="516"/>
      <c r="FF67" s="516"/>
      <c r="FG67" s="516"/>
      <c r="FH67" s="516"/>
      <c r="FI67" s="516"/>
      <c r="FJ67" s="516"/>
      <c r="FK67" s="516"/>
      <c r="FL67" s="516"/>
      <c r="FM67" s="516"/>
      <c r="FN67" s="516"/>
      <c r="FO67" s="516"/>
      <c r="FP67" s="516"/>
      <c r="FQ67" s="516"/>
      <c r="FR67" s="516"/>
      <c r="FS67" s="516"/>
      <c r="FT67" s="516"/>
      <c r="FU67" s="516"/>
      <c r="FV67" s="516"/>
      <c r="FW67" s="516"/>
      <c r="FX67" s="516"/>
      <c r="FY67" s="516"/>
      <c r="FZ67" s="516"/>
      <c r="GA67" s="516"/>
      <c r="GB67" s="516"/>
      <c r="GC67" s="516"/>
      <c r="GD67" s="516"/>
      <c r="GE67" s="516"/>
      <c r="GF67" s="516"/>
      <c r="GG67" s="516"/>
      <c r="GH67" s="516"/>
      <c r="GI67" s="516"/>
      <c r="GJ67" s="516"/>
      <c r="GK67" s="516"/>
      <c r="GL67" s="516"/>
      <c r="GM67" s="516"/>
      <c r="GN67" s="516"/>
      <c r="GO67" s="516"/>
      <c r="GP67" s="516"/>
      <c r="GQ67" s="516"/>
      <c r="GR67" s="516"/>
      <c r="GS67" s="516"/>
      <c r="GT67" s="516"/>
      <c r="GU67" s="516"/>
      <c r="GV67" s="516"/>
      <c r="GW67" s="516"/>
      <c r="GX67" s="516"/>
      <c r="GY67" s="516"/>
      <c r="GZ67" s="516"/>
      <c r="HA67" s="516"/>
      <c r="HB67" s="516"/>
      <c r="HC67" s="516"/>
      <c r="HD67" s="516"/>
      <c r="HE67" s="516"/>
      <c r="HF67" s="516"/>
      <c r="HG67" s="516"/>
      <c r="HH67" s="516"/>
      <c r="HI67" s="516"/>
      <c r="HJ67" s="516"/>
      <c r="HK67" s="516"/>
      <c r="HL67" s="516"/>
      <c r="HM67" s="516"/>
      <c r="HN67" s="516"/>
      <c r="HO67" s="516"/>
      <c r="HP67" s="516"/>
      <c r="HQ67" s="516"/>
      <c r="HR67" s="516"/>
      <c r="HS67" s="516"/>
      <c r="HT67" s="516"/>
      <c r="HU67" s="516"/>
      <c r="HV67" s="516"/>
      <c r="HW67" s="516"/>
      <c r="HX67" s="516"/>
      <c r="HY67" s="516"/>
      <c r="HZ67" s="516"/>
      <c r="IA67" s="516"/>
      <c r="IB67" s="516"/>
      <c r="IC67" s="516"/>
      <c r="ID67" s="516"/>
      <c r="IE67" s="516"/>
      <c r="IF67" s="516"/>
      <c r="IG67" s="516"/>
      <c r="IH67" s="516"/>
      <c r="II67" s="516"/>
      <c r="IJ67" s="516"/>
      <c r="IK67" s="516"/>
      <c r="IL67" s="516"/>
      <c r="IM67" s="516"/>
      <c r="IN67" s="516"/>
      <c r="IO67" s="516"/>
      <c r="IP67" s="516"/>
      <c r="IQ67" s="516"/>
      <c r="IR67" s="516"/>
      <c r="IS67" s="516"/>
      <c r="IT67" s="516"/>
      <c r="IU67" s="516"/>
      <c r="IV67" s="516"/>
      <c r="IW67" s="516"/>
      <c r="IX67" s="516"/>
    </row>
    <row r="68" spans="1:258" ht="17.100000000000001" customHeight="1" thickBot="1" x14ac:dyDescent="0.25">
      <c r="A68" s="50"/>
      <c r="B68" s="50"/>
      <c r="C68" s="51"/>
      <c r="D68" s="40"/>
      <c r="E68" s="41"/>
      <c r="F68" s="41"/>
      <c r="G68" s="100"/>
      <c r="H68" s="83"/>
      <c r="I68" s="83"/>
      <c r="J68" s="83"/>
      <c r="K68" s="83"/>
      <c r="M68" s="867"/>
      <c r="N68" s="867"/>
    </row>
    <row r="69" spans="1:258" ht="20.100000000000001" customHeight="1" thickBot="1" x14ac:dyDescent="0.25">
      <c r="A69" s="44" t="s">
        <v>66</v>
      </c>
      <c r="B69" s="1076" t="s">
        <v>551</v>
      </c>
      <c r="C69" s="45"/>
      <c r="D69" s="112"/>
      <c r="E69" s="113"/>
      <c r="F69" s="113"/>
      <c r="G69" s="114"/>
      <c r="H69" s="115"/>
      <c r="I69" s="115"/>
      <c r="J69" s="116"/>
      <c r="K69" s="116"/>
      <c r="L69" s="855"/>
      <c r="M69" s="869"/>
      <c r="N69" s="869"/>
    </row>
    <row r="70" spans="1:258" ht="17.100000000000001" customHeight="1" thickBot="1" x14ac:dyDescent="0.25">
      <c r="A70" s="50"/>
      <c r="B70" s="50"/>
      <c r="C70" s="51"/>
      <c r="D70" s="40"/>
      <c r="E70" s="41"/>
      <c r="F70" s="41"/>
      <c r="G70" s="100"/>
      <c r="H70" s="135" t="str">
        <f>IF(SUM(H72:H74)=0," ",SUM(H72:H74))</f>
        <v xml:space="preserve"> </v>
      </c>
      <c r="I70" s="136" t="e">
        <f>IF(OBS_VO_4161.NAP.M_TOTAL-#NAME?=0," ",OBS_VO_4161.NAP.M_TOTAL-#NAME?)</f>
        <v>#NAME?</v>
      </c>
      <c r="J70" s="177"/>
      <c r="M70" s="867"/>
      <c r="N70" s="867"/>
    </row>
    <row r="71" spans="1:258" ht="40.5" customHeight="1" thickBot="1" x14ac:dyDescent="0.25">
      <c r="A71" s="178" t="s">
        <v>67</v>
      </c>
      <c r="B71" s="178" t="s">
        <v>68</v>
      </c>
      <c r="C71" s="179"/>
      <c r="D71" s="179"/>
      <c r="E71" s="179"/>
      <c r="F71" s="179"/>
      <c r="G71" s="179"/>
      <c r="H71" s="180" t="s">
        <v>69</v>
      </c>
      <c r="I71" s="181"/>
      <c r="J71" s="120"/>
      <c r="K71" s="121"/>
      <c r="L71" s="61"/>
      <c r="M71" s="868"/>
      <c r="N71" s="868"/>
    </row>
    <row r="72" spans="1:258" ht="17.100000000000001" customHeight="1" x14ac:dyDescent="0.2">
      <c r="A72" s="102" t="s">
        <v>44</v>
      </c>
      <c r="B72" s="566" t="s">
        <v>45</v>
      </c>
      <c r="C72" s="1176"/>
      <c r="D72" s="1162">
        <v>41</v>
      </c>
      <c r="E72" s="1177" t="s">
        <v>70</v>
      </c>
      <c r="F72" s="1177"/>
      <c r="G72" s="1178" t="s">
        <v>47</v>
      </c>
      <c r="H72" s="1042"/>
      <c r="I72" s="142"/>
      <c r="J72" s="73"/>
      <c r="K72" s="127"/>
      <c r="L72" s="61"/>
      <c r="M72" s="868"/>
      <c r="N72" s="868"/>
    </row>
    <row r="73" spans="1:258" ht="17.100000000000001" customHeight="1" x14ac:dyDescent="0.2">
      <c r="A73" s="145" t="s">
        <v>48</v>
      </c>
      <c r="B73" s="730" t="s">
        <v>49</v>
      </c>
      <c r="C73" s="1179"/>
      <c r="D73" s="1167">
        <v>42</v>
      </c>
      <c r="E73" s="1180" t="s">
        <v>70</v>
      </c>
      <c r="F73" s="1180"/>
      <c r="G73" s="1181" t="s">
        <v>47</v>
      </c>
      <c r="H73" s="1182"/>
      <c r="I73" s="142"/>
      <c r="J73" s="73"/>
      <c r="K73" s="127"/>
      <c r="L73" s="61"/>
      <c r="M73" s="868"/>
      <c r="N73" s="868"/>
    </row>
    <row r="74" spans="1:258" ht="17.100000000000001" customHeight="1" thickBot="1" x14ac:dyDescent="0.25">
      <c r="A74" s="103" t="s">
        <v>50</v>
      </c>
      <c r="B74" s="637" t="s">
        <v>51</v>
      </c>
      <c r="C74" s="1171"/>
      <c r="D74" s="1172">
        <v>43</v>
      </c>
      <c r="E74" s="1183" t="s">
        <v>28</v>
      </c>
      <c r="F74" s="1183" t="s">
        <v>70</v>
      </c>
      <c r="G74" s="1181" t="s">
        <v>47</v>
      </c>
      <c r="H74" s="1182"/>
      <c r="I74" s="142"/>
      <c r="J74" s="73"/>
      <c r="K74" s="127"/>
      <c r="L74" s="61"/>
      <c r="M74" s="868"/>
      <c r="N74" s="868"/>
    </row>
    <row r="75" spans="1:258" ht="17.100000000000001" customHeight="1" thickBot="1" x14ac:dyDescent="0.25">
      <c r="A75" s="107" t="s">
        <v>71</v>
      </c>
      <c r="B75" s="107" t="s">
        <v>72</v>
      </c>
      <c r="C75" s="173"/>
      <c r="D75" s="174" t="s">
        <v>65</v>
      </c>
      <c r="E75" s="97" t="s">
        <v>70</v>
      </c>
      <c r="F75" s="184"/>
      <c r="G75" s="185" t="s">
        <v>47</v>
      </c>
      <c r="H75" s="130" t="str">
        <f>IF(SUM(H72:H74)=0," ",SUM(H72:H74))</f>
        <v xml:space="preserve"> </v>
      </c>
      <c r="I75" s="186"/>
      <c r="J75" s="73"/>
      <c r="K75" s="127"/>
      <c r="L75" s="61"/>
      <c r="M75" s="868"/>
      <c r="N75" s="868"/>
    </row>
    <row r="76" spans="1:258" ht="17.100000000000001" customHeight="1" thickBot="1" x14ac:dyDescent="0.25">
      <c r="A76" s="50"/>
      <c r="B76" s="50"/>
      <c r="C76" s="51"/>
      <c r="D76" s="40"/>
      <c r="E76" s="41"/>
      <c r="F76" s="41"/>
      <c r="G76" s="100"/>
      <c r="H76" s="83"/>
      <c r="I76" s="83"/>
      <c r="J76" s="83"/>
      <c r="M76" s="867"/>
      <c r="N76" s="867"/>
    </row>
    <row r="77" spans="1:258" ht="30" customHeight="1" thickBot="1" x14ac:dyDescent="0.25">
      <c r="A77" s="178" t="s">
        <v>73</v>
      </c>
      <c r="B77" s="1237" t="s">
        <v>74</v>
      </c>
      <c r="C77" s="1238"/>
      <c r="D77" s="1238"/>
      <c r="E77" s="1238"/>
      <c r="F77" s="1238"/>
      <c r="G77" s="1239"/>
      <c r="H77" s="131" t="s">
        <v>56</v>
      </c>
      <c r="I77" s="157" t="s">
        <v>57</v>
      </c>
      <c r="J77" s="157" t="s">
        <v>58</v>
      </c>
      <c r="K77" s="83"/>
      <c r="M77" s="867"/>
      <c r="N77" s="867"/>
    </row>
    <row r="78" spans="1:258" ht="17.100000000000001" customHeight="1" x14ac:dyDescent="0.2">
      <c r="A78" s="102" t="s">
        <v>59</v>
      </c>
      <c r="B78" s="102" t="s">
        <v>60</v>
      </c>
      <c r="C78" s="68"/>
      <c r="D78" s="159">
        <v>4144</v>
      </c>
      <c r="E78" s="141" t="s">
        <v>70</v>
      </c>
      <c r="F78" s="70"/>
      <c r="G78" s="187" t="s">
        <v>26</v>
      </c>
      <c r="H78" s="188"/>
      <c r="I78" s="162"/>
      <c r="J78" s="162"/>
      <c r="K78" s="73"/>
      <c r="M78" s="867"/>
      <c r="N78" s="867"/>
    </row>
    <row r="79" spans="1:258" s="164" customFormat="1" ht="17.100000000000001" customHeight="1" x14ac:dyDescent="0.2">
      <c r="A79" s="103" t="s">
        <v>75</v>
      </c>
      <c r="B79" s="103" t="s">
        <v>62</v>
      </c>
      <c r="C79" s="85"/>
      <c r="D79" s="148">
        <v>61</v>
      </c>
      <c r="E79" s="87" t="s">
        <v>70</v>
      </c>
      <c r="F79" s="87"/>
      <c r="G79" s="88" t="s">
        <v>26</v>
      </c>
      <c r="H79" s="189"/>
      <c r="I79" s="189"/>
      <c r="J79" s="190"/>
      <c r="K79" s="82"/>
      <c r="L79" s="171"/>
      <c r="M79" s="872"/>
      <c r="N79" s="872"/>
      <c r="O79" s="822"/>
      <c r="P79" s="807"/>
      <c r="Q79" s="503"/>
    </row>
    <row r="80" spans="1:258" s="172" customFormat="1" ht="17.100000000000001" customHeight="1" thickBot="1" x14ac:dyDescent="0.25">
      <c r="A80" s="191" t="s">
        <v>76</v>
      </c>
      <c r="B80" s="534" t="s">
        <v>340</v>
      </c>
      <c r="C80" s="74"/>
      <c r="D80" s="192" t="s">
        <v>77</v>
      </c>
      <c r="E80" s="76" t="s">
        <v>70</v>
      </c>
      <c r="F80" s="76" t="s">
        <v>3</v>
      </c>
      <c r="G80" s="77" t="s">
        <v>26</v>
      </c>
      <c r="H80" s="193"/>
      <c r="I80" s="194"/>
      <c r="J80" s="195"/>
      <c r="K80" s="196"/>
      <c r="L80" s="197"/>
      <c r="M80" s="873"/>
      <c r="N80" s="873"/>
      <c r="O80" s="823"/>
      <c r="P80" s="807"/>
      <c r="Q80" s="504"/>
    </row>
    <row r="81" spans="1:258" ht="17.100000000000001" customHeight="1" thickBot="1" x14ac:dyDescent="0.25">
      <c r="A81" s="198" t="s">
        <v>78</v>
      </c>
      <c r="B81" s="198" t="s">
        <v>79</v>
      </c>
      <c r="C81" s="199"/>
      <c r="D81" s="174" t="s">
        <v>65</v>
      </c>
      <c r="E81" s="97" t="s">
        <v>70</v>
      </c>
      <c r="F81" s="184" t="s">
        <v>3</v>
      </c>
      <c r="G81" s="133" t="s">
        <v>26</v>
      </c>
      <c r="H81" s="130" t="str">
        <f>IF(H78+H79+H80=0," ",H78+H79+H80)</f>
        <v xml:space="preserve"> </v>
      </c>
      <c r="I81" s="130" t="str">
        <f>IF(I78+I79+I80=0," ",I78+I79+I80)</f>
        <v xml:space="preserve"> </v>
      </c>
      <c r="J81" s="130" t="str">
        <f>IF(J78+J79+J80=0," ",J78+J79+J80)</f>
        <v xml:space="preserve"> </v>
      </c>
      <c r="K81" s="83"/>
      <c r="M81" s="867"/>
      <c r="N81" s="867"/>
    </row>
    <row r="82" spans="1:258" ht="17.100000000000001" customHeight="1" x14ac:dyDescent="0.2">
      <c r="A82" s="581" t="s">
        <v>346</v>
      </c>
      <c r="B82" s="553" t="s">
        <v>563</v>
      </c>
      <c r="C82" s="51"/>
      <c r="D82" s="40"/>
      <c r="E82" s="41"/>
      <c r="F82" s="41"/>
      <c r="G82" s="100"/>
      <c r="H82" s="83"/>
      <c r="I82" s="83"/>
      <c r="J82" s="83"/>
      <c r="K82" s="83"/>
      <c r="M82" s="867"/>
      <c r="N82" s="867"/>
    </row>
    <row r="83" spans="1:258" s="517" customFormat="1" ht="17.100000000000001" customHeight="1" x14ac:dyDescent="0.2">
      <c r="A83" s="581"/>
      <c r="B83" s="691"/>
      <c r="C83" s="692"/>
      <c r="D83" s="693"/>
      <c r="E83" s="694"/>
      <c r="F83" s="694"/>
      <c r="G83" s="573"/>
      <c r="H83" s="690"/>
      <c r="I83" s="690"/>
      <c r="J83" s="690"/>
      <c r="K83" s="690"/>
      <c r="L83" s="528"/>
      <c r="M83" s="867"/>
      <c r="N83" s="867"/>
      <c r="O83" s="817"/>
      <c r="P83" s="818"/>
      <c r="Q83" s="515"/>
      <c r="R83" s="516"/>
      <c r="S83" s="516"/>
      <c r="T83" s="516"/>
      <c r="U83" s="516"/>
      <c r="V83" s="516"/>
      <c r="W83" s="516"/>
      <c r="X83" s="516"/>
      <c r="Y83" s="516"/>
      <c r="Z83" s="516"/>
      <c r="AA83" s="516"/>
      <c r="AB83" s="516"/>
      <c r="AC83" s="516"/>
      <c r="AD83" s="516"/>
      <c r="AE83" s="516"/>
      <c r="AF83" s="516"/>
      <c r="AG83" s="516"/>
      <c r="AH83" s="516"/>
      <c r="AI83" s="516"/>
      <c r="AJ83" s="516"/>
      <c r="AK83" s="516"/>
      <c r="AL83" s="516"/>
      <c r="AM83" s="516"/>
      <c r="AN83" s="516"/>
      <c r="AO83" s="516"/>
      <c r="AP83" s="516"/>
      <c r="AQ83" s="516"/>
      <c r="AR83" s="516"/>
      <c r="AS83" s="516"/>
      <c r="AT83" s="516"/>
      <c r="AU83" s="516"/>
      <c r="AV83" s="516"/>
      <c r="AW83" s="516"/>
      <c r="AX83" s="516"/>
      <c r="AY83" s="516"/>
      <c r="AZ83" s="516"/>
      <c r="BA83" s="516"/>
      <c r="BB83" s="516"/>
      <c r="BC83" s="516"/>
      <c r="BD83" s="516"/>
      <c r="BE83" s="516"/>
      <c r="BF83" s="516"/>
      <c r="BG83" s="516"/>
      <c r="BH83" s="516"/>
      <c r="BI83" s="516"/>
      <c r="BJ83" s="516"/>
      <c r="BK83" s="516"/>
      <c r="BL83" s="516"/>
      <c r="BM83" s="516"/>
      <c r="BN83" s="516"/>
      <c r="BO83" s="516"/>
      <c r="BP83" s="516"/>
      <c r="BQ83" s="516"/>
      <c r="BR83" s="516"/>
      <c r="BS83" s="516"/>
      <c r="BT83" s="516"/>
      <c r="BU83" s="516"/>
      <c r="BV83" s="516"/>
      <c r="BW83" s="516"/>
      <c r="BX83" s="516"/>
      <c r="BY83" s="516"/>
      <c r="BZ83" s="516"/>
      <c r="CA83" s="516"/>
      <c r="CB83" s="516"/>
      <c r="CC83" s="516"/>
      <c r="CD83" s="516"/>
      <c r="CE83" s="516"/>
      <c r="CF83" s="516"/>
      <c r="CG83" s="516"/>
      <c r="CH83" s="516"/>
      <c r="CI83" s="516"/>
      <c r="CJ83" s="516"/>
      <c r="CK83" s="516"/>
      <c r="CL83" s="516"/>
      <c r="CM83" s="516"/>
      <c r="CN83" s="516"/>
      <c r="CO83" s="516"/>
      <c r="CP83" s="516"/>
      <c r="CQ83" s="516"/>
      <c r="CR83" s="516"/>
      <c r="CS83" s="516"/>
      <c r="CT83" s="516"/>
      <c r="CU83" s="516"/>
      <c r="CV83" s="516"/>
      <c r="CW83" s="516"/>
      <c r="CX83" s="516"/>
      <c r="CY83" s="516"/>
      <c r="CZ83" s="516"/>
      <c r="DA83" s="516"/>
      <c r="DB83" s="516"/>
      <c r="DC83" s="516"/>
      <c r="DD83" s="516"/>
      <c r="DE83" s="516"/>
      <c r="DF83" s="516"/>
      <c r="DG83" s="516"/>
      <c r="DH83" s="516"/>
      <c r="DI83" s="516"/>
      <c r="DJ83" s="516"/>
      <c r="DK83" s="516"/>
      <c r="DL83" s="516"/>
      <c r="DM83" s="516"/>
      <c r="DN83" s="516"/>
      <c r="DO83" s="516"/>
      <c r="DP83" s="516"/>
      <c r="DQ83" s="516"/>
      <c r="DR83" s="516"/>
      <c r="DS83" s="516"/>
      <c r="DT83" s="516"/>
      <c r="DU83" s="516"/>
      <c r="DV83" s="516"/>
      <c r="DW83" s="516"/>
      <c r="DX83" s="516"/>
      <c r="DY83" s="516"/>
      <c r="DZ83" s="516"/>
      <c r="EA83" s="516"/>
      <c r="EB83" s="516"/>
      <c r="EC83" s="516"/>
      <c r="ED83" s="516"/>
      <c r="EE83" s="516"/>
      <c r="EF83" s="516"/>
      <c r="EG83" s="516"/>
      <c r="EH83" s="516"/>
      <c r="EI83" s="516"/>
      <c r="EJ83" s="516"/>
      <c r="EK83" s="516"/>
      <c r="EL83" s="516"/>
      <c r="EM83" s="516"/>
      <c r="EN83" s="516"/>
      <c r="EO83" s="516"/>
      <c r="EP83" s="516"/>
      <c r="EQ83" s="516"/>
      <c r="ER83" s="516"/>
      <c r="ES83" s="516"/>
      <c r="ET83" s="516"/>
      <c r="EU83" s="516"/>
      <c r="EV83" s="516"/>
      <c r="EW83" s="516"/>
      <c r="EX83" s="516"/>
      <c r="EY83" s="516"/>
      <c r="EZ83" s="516"/>
      <c r="FA83" s="516"/>
      <c r="FB83" s="516"/>
      <c r="FC83" s="516"/>
      <c r="FD83" s="516"/>
      <c r="FE83" s="516"/>
      <c r="FF83" s="516"/>
      <c r="FG83" s="516"/>
      <c r="FH83" s="516"/>
      <c r="FI83" s="516"/>
      <c r="FJ83" s="516"/>
      <c r="FK83" s="516"/>
      <c r="FL83" s="516"/>
      <c r="FM83" s="516"/>
      <c r="FN83" s="516"/>
      <c r="FO83" s="516"/>
      <c r="FP83" s="516"/>
      <c r="FQ83" s="516"/>
      <c r="FR83" s="516"/>
      <c r="FS83" s="516"/>
      <c r="FT83" s="516"/>
      <c r="FU83" s="516"/>
      <c r="FV83" s="516"/>
      <c r="FW83" s="516"/>
      <c r="FX83" s="516"/>
      <c r="FY83" s="516"/>
      <c r="FZ83" s="516"/>
      <c r="GA83" s="516"/>
      <c r="GB83" s="516"/>
      <c r="GC83" s="516"/>
      <c r="GD83" s="516"/>
      <c r="GE83" s="516"/>
      <c r="GF83" s="516"/>
      <c r="GG83" s="516"/>
      <c r="GH83" s="516"/>
      <c r="GI83" s="516"/>
      <c r="GJ83" s="516"/>
      <c r="GK83" s="516"/>
      <c r="GL83" s="516"/>
      <c r="GM83" s="516"/>
      <c r="GN83" s="516"/>
      <c r="GO83" s="516"/>
      <c r="GP83" s="516"/>
      <c r="GQ83" s="516"/>
      <c r="GR83" s="516"/>
      <c r="GS83" s="516"/>
      <c r="GT83" s="516"/>
      <c r="GU83" s="516"/>
      <c r="GV83" s="516"/>
      <c r="GW83" s="516"/>
      <c r="GX83" s="516"/>
      <c r="GY83" s="516"/>
      <c r="GZ83" s="516"/>
      <c r="HA83" s="516"/>
      <c r="HB83" s="516"/>
      <c r="HC83" s="516"/>
      <c r="HD83" s="516"/>
      <c r="HE83" s="516"/>
      <c r="HF83" s="516"/>
      <c r="HG83" s="516"/>
      <c r="HH83" s="516"/>
      <c r="HI83" s="516"/>
      <c r="HJ83" s="516"/>
      <c r="HK83" s="516"/>
      <c r="HL83" s="516"/>
      <c r="HM83" s="516"/>
      <c r="HN83" s="516"/>
      <c r="HO83" s="516"/>
      <c r="HP83" s="516"/>
      <c r="HQ83" s="516"/>
      <c r="HR83" s="516"/>
      <c r="HS83" s="516"/>
      <c r="HT83" s="516"/>
      <c r="HU83" s="516"/>
      <c r="HV83" s="516"/>
      <c r="HW83" s="516"/>
      <c r="HX83" s="516"/>
      <c r="HY83" s="516"/>
      <c r="HZ83" s="516"/>
      <c r="IA83" s="516"/>
      <c r="IB83" s="516"/>
      <c r="IC83" s="516"/>
      <c r="ID83" s="516"/>
      <c r="IE83" s="516"/>
      <c r="IF83" s="516"/>
      <c r="IG83" s="516"/>
      <c r="IH83" s="516"/>
      <c r="II83" s="516"/>
      <c r="IJ83" s="516"/>
      <c r="IK83" s="516"/>
      <c r="IL83" s="516"/>
      <c r="IM83" s="516"/>
      <c r="IN83" s="516"/>
      <c r="IO83" s="516"/>
      <c r="IP83" s="516"/>
      <c r="IQ83" s="516"/>
      <c r="IR83" s="516"/>
      <c r="IS83" s="516"/>
      <c r="IT83" s="516"/>
      <c r="IU83" s="516"/>
      <c r="IV83" s="516"/>
      <c r="IW83" s="516"/>
      <c r="IX83" s="516"/>
    </row>
    <row r="84" spans="1:258" ht="17.100000000000001" customHeight="1" thickBot="1" x14ac:dyDescent="0.25">
      <c r="G84" s="100"/>
      <c r="H84" s="73"/>
      <c r="I84" s="83"/>
      <c r="J84" s="83"/>
      <c r="K84" s="83"/>
      <c r="M84" s="867"/>
      <c r="N84" s="867"/>
    </row>
    <row r="85" spans="1:258" s="33" customFormat="1" ht="20.100000000000001" customHeight="1" thickBot="1" x14ac:dyDescent="0.25">
      <c r="A85" s="44" t="s">
        <v>80</v>
      </c>
      <c r="B85" s="1076" t="s">
        <v>552</v>
      </c>
      <c r="C85" s="45"/>
      <c r="D85" s="200"/>
      <c r="E85" s="201"/>
      <c r="F85" s="201"/>
      <c r="G85" s="202"/>
      <c r="H85" s="203"/>
      <c r="I85" s="203"/>
      <c r="J85" s="203"/>
      <c r="K85" s="203"/>
      <c r="L85" s="856"/>
      <c r="M85" s="874"/>
      <c r="N85" s="874"/>
      <c r="O85" s="824"/>
      <c r="P85" s="825"/>
      <c r="Q85" s="505"/>
      <c r="R85" s="2"/>
    </row>
    <row r="86" spans="1:258" ht="15.75" customHeight="1" x14ac:dyDescent="0.2">
      <c r="A86" s="101"/>
      <c r="B86" s="101"/>
      <c r="C86" s="79"/>
      <c r="H86" s="73"/>
      <c r="I86" s="73"/>
      <c r="J86" s="73"/>
      <c r="K86" s="73"/>
      <c r="M86" s="867"/>
      <c r="N86" s="867"/>
    </row>
    <row r="87" spans="1:258" s="101" customFormat="1" ht="23.1" customHeight="1" x14ac:dyDescent="0.2">
      <c r="A87" s="205" t="s">
        <v>81</v>
      </c>
      <c r="B87" s="205" t="s">
        <v>82</v>
      </c>
      <c r="C87" s="206"/>
      <c r="D87" s="205"/>
      <c r="E87" s="206"/>
      <c r="F87" s="206"/>
      <c r="G87" s="207"/>
      <c r="H87" s="82"/>
      <c r="I87" s="73"/>
      <c r="J87" s="73"/>
      <c r="K87" s="73"/>
      <c r="L87" s="79"/>
      <c r="M87" s="867"/>
      <c r="N87" s="867"/>
      <c r="O87" s="806"/>
      <c r="P87" s="807"/>
      <c r="Q87" s="497"/>
    </row>
    <row r="88" spans="1:258" s="101" customFormat="1" ht="17.100000000000001" customHeight="1" thickBot="1" x14ac:dyDescent="0.25">
      <c r="A88" s="208"/>
      <c r="B88" s="208"/>
      <c r="C88" s="209"/>
      <c r="D88" s="210"/>
      <c r="E88" s="100"/>
      <c r="F88" s="100"/>
      <c r="G88" s="211"/>
      <c r="H88" s="82"/>
      <c r="I88" s="73"/>
      <c r="J88" s="73"/>
      <c r="K88" s="73"/>
      <c r="L88" s="79"/>
      <c r="M88" s="867"/>
      <c r="N88" s="867"/>
      <c r="O88" s="806"/>
      <c r="P88" s="807"/>
      <c r="Q88" s="497"/>
    </row>
    <row r="89" spans="1:258" ht="23.1" customHeight="1" thickBot="1" x14ac:dyDescent="0.25">
      <c r="A89" s="212" t="s">
        <v>83</v>
      </c>
      <c r="B89" s="212" t="s">
        <v>84</v>
      </c>
      <c r="C89" s="213"/>
      <c r="D89" s="212"/>
      <c r="E89" s="213"/>
      <c r="F89" s="213"/>
      <c r="G89" s="214"/>
      <c r="H89" s="215" t="s">
        <v>85</v>
      </c>
      <c r="I89" s="130" t="s">
        <v>57</v>
      </c>
      <c r="J89" s="130" t="s">
        <v>58</v>
      </c>
      <c r="K89" s="83"/>
      <c r="M89" s="867"/>
      <c r="N89" s="867"/>
    </row>
    <row r="90" spans="1:258" ht="17.100000000000001" customHeight="1" x14ac:dyDescent="0.2">
      <c r="A90" s="216" t="s">
        <v>86</v>
      </c>
      <c r="B90" s="216" t="s">
        <v>87</v>
      </c>
      <c r="C90" s="217" t="s">
        <v>88</v>
      </c>
      <c r="D90" s="218">
        <v>11</v>
      </c>
      <c r="E90" s="70" t="s">
        <v>89</v>
      </c>
      <c r="F90" s="70"/>
      <c r="G90" s="71" t="s">
        <v>27</v>
      </c>
      <c r="H90" s="219"/>
      <c r="I90" s="81"/>
      <c r="J90" s="72"/>
      <c r="L90" s="220">
        <f t="shared" ref="L90:L98" si="0">H90-I90-J90</f>
        <v>0</v>
      </c>
      <c r="M90" s="875"/>
      <c r="N90" s="875"/>
    </row>
    <row r="91" spans="1:258" ht="17.100000000000001" customHeight="1" x14ac:dyDescent="0.2">
      <c r="A91" s="632" t="s">
        <v>90</v>
      </c>
      <c r="B91" s="221" t="s">
        <v>91</v>
      </c>
      <c r="C91" s="222" t="s">
        <v>88</v>
      </c>
      <c r="D91" s="223">
        <v>11</v>
      </c>
      <c r="E91" s="182" t="s">
        <v>89</v>
      </c>
      <c r="F91" s="224">
        <v>1</v>
      </c>
      <c r="G91" s="183" t="s">
        <v>27</v>
      </c>
      <c r="H91" s="104"/>
      <c r="I91" s="89"/>
      <c r="J91" s="225"/>
      <c r="K91" s="73"/>
      <c r="L91" s="220">
        <f t="shared" si="0"/>
        <v>0</v>
      </c>
      <c r="M91" s="875"/>
      <c r="N91" s="875"/>
    </row>
    <row r="92" spans="1:258" ht="17.100000000000001" customHeight="1" x14ac:dyDescent="0.2">
      <c r="A92" s="84" t="s">
        <v>92</v>
      </c>
      <c r="B92" s="84" t="s">
        <v>93</v>
      </c>
      <c r="C92" s="226" t="s">
        <v>88</v>
      </c>
      <c r="D92" s="227">
        <v>11</v>
      </c>
      <c r="E92" s="87" t="s">
        <v>28</v>
      </c>
      <c r="F92" s="87"/>
      <c r="G92" s="88" t="s">
        <v>27</v>
      </c>
      <c r="H92" s="104"/>
      <c r="I92" s="104"/>
      <c r="J92" s="228"/>
      <c r="K92" s="73"/>
      <c r="L92" s="220">
        <f t="shared" si="0"/>
        <v>0</v>
      </c>
      <c r="M92" s="875"/>
      <c r="N92" s="875"/>
    </row>
    <row r="93" spans="1:258" s="101" customFormat="1" ht="17.100000000000001" customHeight="1" x14ac:dyDescent="0.2">
      <c r="A93" s="84" t="s">
        <v>94</v>
      </c>
      <c r="B93" s="84" t="s">
        <v>95</v>
      </c>
      <c r="C93" s="226" t="s">
        <v>88</v>
      </c>
      <c r="D93" s="227">
        <v>11</v>
      </c>
      <c r="E93" s="87" t="s">
        <v>29</v>
      </c>
      <c r="F93" s="87"/>
      <c r="G93" s="88" t="s">
        <v>27</v>
      </c>
      <c r="H93" s="104"/>
      <c r="I93" s="104"/>
      <c r="J93" s="228"/>
      <c r="K93" s="73"/>
      <c r="L93" s="220">
        <f t="shared" si="0"/>
        <v>0</v>
      </c>
      <c r="M93" s="875"/>
      <c r="N93" s="875"/>
      <c r="O93" s="806"/>
      <c r="P93" s="807"/>
      <c r="Q93" s="497"/>
    </row>
    <row r="94" spans="1:258" ht="17.100000000000001" customHeight="1" x14ac:dyDescent="0.2">
      <c r="A94" s="634" t="s">
        <v>381</v>
      </c>
      <c r="B94" s="229" t="s">
        <v>96</v>
      </c>
      <c r="C94" s="230" t="s">
        <v>88</v>
      </c>
      <c r="D94" s="231">
        <v>11</v>
      </c>
      <c r="E94" s="232" t="s">
        <v>97</v>
      </c>
      <c r="F94" s="232"/>
      <c r="G94" s="88" t="s">
        <v>27</v>
      </c>
      <c r="H94" s="233"/>
      <c r="I94" s="233"/>
      <c r="J94" s="234"/>
      <c r="K94" s="73"/>
      <c r="L94" s="220">
        <f t="shared" si="0"/>
        <v>0</v>
      </c>
      <c r="M94" s="875"/>
      <c r="N94" s="875"/>
    </row>
    <row r="95" spans="1:258" ht="17.100000000000001" customHeight="1" x14ac:dyDescent="0.2">
      <c r="A95" s="635" t="s">
        <v>98</v>
      </c>
      <c r="B95" s="235" t="s">
        <v>99</v>
      </c>
      <c r="C95" s="230" t="s">
        <v>88</v>
      </c>
      <c r="D95" s="231">
        <v>11</v>
      </c>
      <c r="E95" s="232" t="s">
        <v>97</v>
      </c>
      <c r="F95" s="236">
        <v>1</v>
      </c>
      <c r="G95" s="88" t="s">
        <v>27</v>
      </c>
      <c r="H95" s="233"/>
      <c r="I95" s="233"/>
      <c r="J95" s="234"/>
      <c r="K95" s="73"/>
      <c r="L95" s="220">
        <f t="shared" si="0"/>
        <v>0</v>
      </c>
      <c r="M95" s="875"/>
      <c r="N95" s="875"/>
    </row>
    <row r="96" spans="1:258" ht="17.100000000000001" customHeight="1" x14ac:dyDescent="0.2">
      <c r="A96" s="237" t="s">
        <v>100</v>
      </c>
      <c r="B96" s="1006" t="s">
        <v>489</v>
      </c>
      <c r="C96" s="230" t="s">
        <v>88</v>
      </c>
      <c r="D96" s="231">
        <v>11</v>
      </c>
      <c r="E96" s="232" t="s">
        <v>101</v>
      </c>
      <c r="F96" s="232"/>
      <c r="G96" s="88" t="s">
        <v>27</v>
      </c>
      <c r="H96" s="233"/>
      <c r="I96" s="233"/>
      <c r="J96" s="234"/>
      <c r="K96" s="73"/>
      <c r="L96" s="220">
        <f t="shared" si="0"/>
        <v>0</v>
      </c>
      <c r="M96" s="875"/>
      <c r="N96" s="875"/>
    </row>
    <row r="97" spans="1:258" ht="17.100000000000001" customHeight="1" x14ac:dyDescent="0.2">
      <c r="A97" s="238" t="s">
        <v>102</v>
      </c>
      <c r="B97" s="591" t="s">
        <v>365</v>
      </c>
      <c r="C97" s="239" t="s">
        <v>88</v>
      </c>
      <c r="D97" s="240">
        <v>11</v>
      </c>
      <c r="E97" s="241" t="s">
        <v>103</v>
      </c>
      <c r="F97" s="241"/>
      <c r="G97" s="88" t="s">
        <v>27</v>
      </c>
      <c r="H97" s="242"/>
      <c r="I97" s="242"/>
      <c r="J97" s="243"/>
      <c r="K97" s="73"/>
      <c r="L97" s="220">
        <f t="shared" si="0"/>
        <v>0</v>
      </c>
      <c r="M97" s="875"/>
      <c r="N97" s="875"/>
    </row>
    <row r="98" spans="1:258" ht="17.100000000000001" customHeight="1" x14ac:dyDescent="0.2">
      <c r="A98" s="591" t="s">
        <v>382</v>
      </c>
      <c r="B98" s="722" t="s">
        <v>366</v>
      </c>
      <c r="C98" s="996" t="s">
        <v>88</v>
      </c>
      <c r="D98" s="997">
        <v>11</v>
      </c>
      <c r="E98" s="998" t="s">
        <v>104</v>
      </c>
      <c r="F98" s="998"/>
      <c r="G98" s="999" t="s">
        <v>27</v>
      </c>
      <c r="H98" s="1000"/>
      <c r="I98" s="1001"/>
      <c r="J98" s="1002"/>
      <c r="K98" s="73"/>
      <c r="L98" s="220">
        <f t="shared" si="0"/>
        <v>0</v>
      </c>
      <c r="M98" s="875"/>
      <c r="N98" s="875"/>
    </row>
    <row r="99" spans="1:258" s="517" customFormat="1" ht="17.100000000000001" customHeight="1" thickBot="1" x14ac:dyDescent="0.25">
      <c r="A99" s="1005" t="s">
        <v>487</v>
      </c>
      <c r="B99" s="1055" t="s">
        <v>490</v>
      </c>
      <c r="C99" s="620" t="s">
        <v>88</v>
      </c>
      <c r="D99" s="1056">
        <v>11</v>
      </c>
      <c r="E99" s="622" t="s">
        <v>581</v>
      </c>
      <c r="F99" s="1057"/>
      <c r="G99" s="961" t="s">
        <v>27</v>
      </c>
      <c r="H99" s="1058"/>
      <c r="I99" s="1036"/>
      <c r="J99" s="1059"/>
      <c r="K99" s="574"/>
      <c r="L99" s="858"/>
      <c r="M99" s="875"/>
      <c r="N99" s="875"/>
      <c r="O99" s="817"/>
      <c r="P99" s="818"/>
      <c r="Q99" s="515"/>
      <c r="R99" s="516"/>
      <c r="S99" s="516"/>
      <c r="T99" s="516"/>
      <c r="U99" s="516"/>
      <c r="V99" s="516"/>
      <c r="W99" s="516"/>
      <c r="X99" s="516"/>
      <c r="Y99" s="516"/>
      <c r="Z99" s="516"/>
      <c r="AA99" s="516"/>
      <c r="AB99" s="516"/>
      <c r="AC99" s="516"/>
      <c r="AD99" s="516"/>
      <c r="AE99" s="516"/>
      <c r="AF99" s="516"/>
      <c r="AG99" s="516"/>
      <c r="AH99" s="516"/>
      <c r="AI99" s="516"/>
      <c r="AJ99" s="516"/>
      <c r="AK99" s="516"/>
      <c r="AL99" s="516"/>
      <c r="AM99" s="516"/>
      <c r="AN99" s="516"/>
      <c r="AO99" s="516"/>
      <c r="AP99" s="516"/>
      <c r="AQ99" s="516"/>
      <c r="AR99" s="516"/>
      <c r="AS99" s="516"/>
      <c r="AT99" s="516"/>
      <c r="AU99" s="516"/>
      <c r="AV99" s="516"/>
      <c r="AW99" s="516"/>
      <c r="AX99" s="516"/>
      <c r="AY99" s="516"/>
      <c r="AZ99" s="516"/>
      <c r="BA99" s="516"/>
      <c r="BB99" s="516"/>
      <c r="BC99" s="516"/>
      <c r="BD99" s="516"/>
      <c r="BE99" s="516"/>
      <c r="BF99" s="516"/>
      <c r="BG99" s="516"/>
      <c r="BH99" s="516"/>
      <c r="BI99" s="516"/>
      <c r="BJ99" s="516"/>
      <c r="BK99" s="516"/>
      <c r="BL99" s="516"/>
      <c r="BM99" s="516"/>
      <c r="BN99" s="516"/>
      <c r="BO99" s="516"/>
      <c r="BP99" s="516"/>
      <c r="BQ99" s="516"/>
      <c r="BR99" s="516"/>
      <c r="BS99" s="516"/>
      <c r="BT99" s="516"/>
      <c r="BU99" s="516"/>
      <c r="BV99" s="516"/>
      <c r="BW99" s="516"/>
      <c r="BX99" s="516"/>
      <c r="BY99" s="516"/>
      <c r="BZ99" s="516"/>
      <c r="CA99" s="516"/>
      <c r="CB99" s="516"/>
      <c r="CC99" s="516"/>
      <c r="CD99" s="516"/>
      <c r="CE99" s="516"/>
      <c r="CF99" s="516"/>
      <c r="CG99" s="516"/>
      <c r="CH99" s="516"/>
      <c r="CI99" s="516"/>
      <c r="CJ99" s="516"/>
      <c r="CK99" s="516"/>
      <c r="CL99" s="516"/>
      <c r="CM99" s="516"/>
      <c r="CN99" s="516"/>
      <c r="CO99" s="516"/>
      <c r="CP99" s="516"/>
      <c r="CQ99" s="516"/>
      <c r="CR99" s="516"/>
      <c r="CS99" s="516"/>
      <c r="CT99" s="516"/>
      <c r="CU99" s="516"/>
      <c r="CV99" s="516"/>
      <c r="CW99" s="516"/>
      <c r="CX99" s="516"/>
      <c r="CY99" s="516"/>
      <c r="CZ99" s="516"/>
      <c r="DA99" s="516"/>
      <c r="DB99" s="516"/>
      <c r="DC99" s="516"/>
      <c r="DD99" s="516"/>
      <c r="DE99" s="516"/>
      <c r="DF99" s="516"/>
      <c r="DG99" s="516"/>
      <c r="DH99" s="516"/>
      <c r="DI99" s="516"/>
      <c r="DJ99" s="516"/>
      <c r="DK99" s="516"/>
      <c r="DL99" s="516"/>
      <c r="DM99" s="516"/>
      <c r="DN99" s="516"/>
      <c r="DO99" s="516"/>
      <c r="DP99" s="516"/>
      <c r="DQ99" s="516"/>
      <c r="DR99" s="516"/>
      <c r="DS99" s="516"/>
      <c r="DT99" s="516"/>
      <c r="DU99" s="516"/>
      <c r="DV99" s="516"/>
      <c r="DW99" s="516"/>
      <c r="DX99" s="516"/>
      <c r="DY99" s="516"/>
      <c r="DZ99" s="516"/>
      <c r="EA99" s="516"/>
      <c r="EB99" s="516"/>
      <c r="EC99" s="516"/>
      <c r="ED99" s="516"/>
      <c r="EE99" s="516"/>
      <c r="EF99" s="516"/>
      <c r="EG99" s="516"/>
      <c r="EH99" s="516"/>
      <c r="EI99" s="516"/>
      <c r="EJ99" s="516"/>
      <c r="EK99" s="516"/>
      <c r="EL99" s="516"/>
      <c r="EM99" s="516"/>
      <c r="EN99" s="516"/>
      <c r="EO99" s="516"/>
      <c r="EP99" s="516"/>
      <c r="EQ99" s="516"/>
      <c r="ER99" s="516"/>
      <c r="ES99" s="516"/>
      <c r="ET99" s="516"/>
      <c r="EU99" s="516"/>
      <c r="EV99" s="516"/>
      <c r="EW99" s="516"/>
      <c r="EX99" s="516"/>
      <c r="EY99" s="516"/>
      <c r="EZ99" s="516"/>
      <c r="FA99" s="516"/>
      <c r="FB99" s="516"/>
      <c r="FC99" s="516"/>
      <c r="FD99" s="516"/>
      <c r="FE99" s="516"/>
      <c r="FF99" s="516"/>
      <c r="FG99" s="516"/>
      <c r="FH99" s="516"/>
      <c r="FI99" s="516"/>
      <c r="FJ99" s="516"/>
      <c r="FK99" s="516"/>
      <c r="FL99" s="516"/>
      <c r="FM99" s="516"/>
      <c r="FN99" s="516"/>
      <c r="FO99" s="516"/>
      <c r="FP99" s="516"/>
      <c r="FQ99" s="516"/>
      <c r="FR99" s="516"/>
      <c r="FS99" s="516"/>
      <c r="FT99" s="516"/>
      <c r="FU99" s="516"/>
      <c r="FV99" s="516"/>
      <c r="FW99" s="516"/>
      <c r="FX99" s="516"/>
      <c r="FY99" s="516"/>
      <c r="FZ99" s="516"/>
      <c r="GA99" s="516"/>
      <c r="GB99" s="516"/>
      <c r="GC99" s="516"/>
      <c r="GD99" s="516"/>
      <c r="GE99" s="516"/>
      <c r="GF99" s="516"/>
      <c r="GG99" s="516"/>
      <c r="GH99" s="516"/>
      <c r="GI99" s="516"/>
      <c r="GJ99" s="516"/>
      <c r="GK99" s="516"/>
      <c r="GL99" s="516"/>
      <c r="GM99" s="516"/>
      <c r="GN99" s="516"/>
      <c r="GO99" s="516"/>
      <c r="GP99" s="516"/>
      <c r="GQ99" s="516"/>
      <c r="GR99" s="516"/>
      <c r="GS99" s="516"/>
      <c r="GT99" s="516"/>
      <c r="GU99" s="516"/>
      <c r="GV99" s="516"/>
      <c r="GW99" s="516"/>
      <c r="GX99" s="516"/>
      <c r="GY99" s="516"/>
      <c r="GZ99" s="516"/>
      <c r="HA99" s="516"/>
      <c r="HB99" s="516"/>
      <c r="HC99" s="516"/>
      <c r="HD99" s="516"/>
      <c r="HE99" s="516"/>
      <c r="HF99" s="516"/>
      <c r="HG99" s="516"/>
      <c r="HH99" s="516"/>
      <c r="HI99" s="516"/>
      <c r="HJ99" s="516"/>
      <c r="HK99" s="516"/>
      <c r="HL99" s="516"/>
      <c r="HM99" s="516"/>
      <c r="HN99" s="516"/>
      <c r="HO99" s="516"/>
      <c r="HP99" s="516"/>
      <c r="HQ99" s="516"/>
      <c r="HR99" s="516"/>
      <c r="HS99" s="516"/>
      <c r="HT99" s="516"/>
      <c r="HU99" s="516"/>
      <c r="HV99" s="516"/>
      <c r="HW99" s="516"/>
      <c r="HX99" s="516"/>
      <c r="HY99" s="516"/>
      <c r="HZ99" s="516"/>
      <c r="IA99" s="516"/>
      <c r="IB99" s="516"/>
      <c r="IC99" s="516"/>
      <c r="ID99" s="516"/>
      <c r="IE99" s="516"/>
      <c r="IF99" s="516"/>
      <c r="IG99" s="516"/>
      <c r="IH99" s="516"/>
      <c r="II99" s="516"/>
      <c r="IJ99" s="516"/>
      <c r="IK99" s="516"/>
      <c r="IL99" s="516"/>
      <c r="IM99" s="516"/>
      <c r="IN99" s="516"/>
      <c r="IO99" s="516"/>
      <c r="IP99" s="516"/>
      <c r="IQ99" s="516"/>
      <c r="IR99" s="516"/>
      <c r="IS99" s="516"/>
      <c r="IT99" s="516"/>
      <c r="IU99" s="516"/>
      <c r="IV99" s="516"/>
      <c r="IW99" s="516"/>
      <c r="IX99" s="516"/>
    </row>
    <row r="100" spans="1:258" ht="17.100000000000001" customHeight="1" thickBot="1" x14ac:dyDescent="0.25">
      <c r="A100" s="247" t="s">
        <v>105</v>
      </c>
      <c r="B100" s="551" t="s">
        <v>484</v>
      </c>
      <c r="C100" s="248" t="s">
        <v>88</v>
      </c>
      <c r="D100" s="249">
        <v>11</v>
      </c>
      <c r="E100" s="250"/>
      <c r="F100" s="250"/>
      <c r="G100" s="251" t="s">
        <v>27</v>
      </c>
      <c r="H100" s="252" t="str">
        <f>IF(H90+H94+H96+H97+H98=0," ",H90+H94+H96+H97+H98)</f>
        <v xml:space="preserve"> </v>
      </c>
      <c r="I100" s="134" t="str">
        <f>IF(I90+I94+I96+I97+I98=0," ",I90+I94+I96+I97+I98)</f>
        <v xml:space="preserve"> </v>
      </c>
      <c r="J100" s="134" t="str">
        <f>IF(J90+J94+J96+J97+J98=0," ",J90+J94+J96+J97+J98)</f>
        <v xml:space="preserve"> </v>
      </c>
      <c r="L100" s="163" t="s">
        <v>3</v>
      </c>
      <c r="M100" s="871"/>
      <c r="N100" s="871"/>
    </row>
    <row r="101" spans="1:258" ht="17.100000000000001" customHeight="1" x14ac:dyDescent="0.2">
      <c r="A101" s="253" t="s">
        <v>106</v>
      </c>
      <c r="B101" s="253" t="s">
        <v>107</v>
      </c>
      <c r="C101" s="254"/>
      <c r="H101" s="255" t="e">
        <f>H100-H90-H94-H96-H97-H98</f>
        <v>#VALUE!</v>
      </c>
      <c r="I101" s="255" t="e">
        <f>I100-I90-I94-I96-I97-I98</f>
        <v>#VALUE!</v>
      </c>
      <c r="J101" s="255" t="e">
        <f>J100-J90-J94-J96-J97-J98</f>
        <v>#VALUE!</v>
      </c>
      <c r="K101" s="82"/>
      <c r="M101" s="867"/>
      <c r="N101" s="867"/>
    </row>
    <row r="102" spans="1:258" ht="17.100000000000001" customHeight="1" thickBot="1" x14ac:dyDescent="0.25">
      <c r="A102" s="64"/>
      <c r="B102" s="64"/>
      <c r="C102" s="254"/>
      <c r="H102" s="255">
        <f>H90-H92-H93</f>
        <v>0</v>
      </c>
      <c r="I102" s="255">
        <f>I90-I92-I93</f>
        <v>0</v>
      </c>
      <c r="J102" s="255">
        <f>J90-J92-J93</f>
        <v>0</v>
      </c>
      <c r="K102" s="82"/>
      <c r="M102" s="867"/>
      <c r="N102" s="867"/>
    </row>
    <row r="103" spans="1:258" s="517" customFormat="1" ht="17.100000000000001" customHeight="1" thickBot="1" x14ac:dyDescent="0.25">
      <c r="A103" s="923" t="s">
        <v>481</v>
      </c>
      <c r="B103" s="898" t="s">
        <v>470</v>
      </c>
      <c r="C103" s="899"/>
      <c r="D103" s="898"/>
      <c r="E103" s="899"/>
      <c r="F103" s="899"/>
      <c r="G103" s="900"/>
      <c r="H103" s="901" t="s">
        <v>85</v>
      </c>
      <c r="I103" s="574"/>
      <c r="J103" s="574"/>
      <c r="K103" s="685"/>
      <c r="L103" s="528"/>
      <c r="M103" s="867"/>
      <c r="N103" s="867"/>
      <c r="O103" s="817"/>
      <c r="P103" s="818"/>
      <c r="Q103" s="515"/>
      <c r="R103" s="516"/>
      <c r="S103" s="516"/>
      <c r="T103" s="516"/>
      <c r="U103" s="516"/>
      <c r="V103" s="516"/>
      <c r="W103" s="516"/>
      <c r="X103" s="516"/>
      <c r="Y103" s="516"/>
      <c r="Z103" s="516"/>
      <c r="AA103" s="516"/>
      <c r="AB103" s="516"/>
      <c r="AC103" s="516"/>
      <c r="AD103" s="516"/>
      <c r="AE103" s="516"/>
      <c r="AF103" s="516"/>
      <c r="AG103" s="516"/>
      <c r="AH103" s="516"/>
      <c r="AI103" s="516"/>
      <c r="AJ103" s="516"/>
      <c r="AK103" s="516"/>
      <c r="AL103" s="516"/>
      <c r="AM103" s="516"/>
      <c r="AN103" s="516"/>
      <c r="AO103" s="516"/>
      <c r="AP103" s="516"/>
      <c r="AQ103" s="516"/>
      <c r="AR103" s="516"/>
      <c r="AS103" s="516"/>
      <c r="AT103" s="516"/>
      <c r="AU103" s="516"/>
      <c r="AV103" s="516"/>
      <c r="AW103" s="516"/>
      <c r="AX103" s="516"/>
      <c r="AY103" s="516"/>
      <c r="AZ103" s="516"/>
      <c r="BA103" s="516"/>
      <c r="BB103" s="516"/>
      <c r="BC103" s="516"/>
      <c r="BD103" s="516"/>
      <c r="BE103" s="516"/>
      <c r="BF103" s="516"/>
      <c r="BG103" s="516"/>
      <c r="BH103" s="516"/>
      <c r="BI103" s="516"/>
      <c r="BJ103" s="516"/>
      <c r="BK103" s="516"/>
      <c r="BL103" s="516"/>
      <c r="BM103" s="516"/>
      <c r="BN103" s="516"/>
      <c r="BO103" s="516"/>
      <c r="BP103" s="516"/>
      <c r="BQ103" s="516"/>
      <c r="BR103" s="516"/>
      <c r="BS103" s="516"/>
      <c r="BT103" s="516"/>
      <c r="BU103" s="516"/>
      <c r="BV103" s="516"/>
      <c r="BW103" s="516"/>
      <c r="BX103" s="516"/>
      <c r="BY103" s="516"/>
      <c r="BZ103" s="516"/>
      <c r="CA103" s="516"/>
      <c r="CB103" s="516"/>
      <c r="CC103" s="516"/>
      <c r="CD103" s="516"/>
      <c r="CE103" s="516"/>
      <c r="CF103" s="516"/>
      <c r="CG103" s="516"/>
      <c r="CH103" s="516"/>
      <c r="CI103" s="516"/>
      <c r="CJ103" s="516"/>
      <c r="CK103" s="516"/>
      <c r="CL103" s="516"/>
      <c r="CM103" s="516"/>
      <c r="CN103" s="516"/>
      <c r="CO103" s="516"/>
      <c r="CP103" s="516"/>
      <c r="CQ103" s="516"/>
      <c r="CR103" s="516"/>
      <c r="CS103" s="516"/>
      <c r="CT103" s="516"/>
      <c r="CU103" s="516"/>
      <c r="CV103" s="516"/>
      <c r="CW103" s="516"/>
      <c r="CX103" s="516"/>
      <c r="CY103" s="516"/>
      <c r="CZ103" s="516"/>
      <c r="DA103" s="516"/>
      <c r="DB103" s="516"/>
      <c r="DC103" s="516"/>
      <c r="DD103" s="516"/>
      <c r="DE103" s="516"/>
      <c r="DF103" s="516"/>
      <c r="DG103" s="516"/>
      <c r="DH103" s="516"/>
      <c r="DI103" s="516"/>
      <c r="DJ103" s="516"/>
      <c r="DK103" s="516"/>
      <c r="DL103" s="516"/>
      <c r="DM103" s="516"/>
      <c r="DN103" s="516"/>
      <c r="DO103" s="516"/>
      <c r="DP103" s="516"/>
      <c r="DQ103" s="516"/>
      <c r="DR103" s="516"/>
      <c r="DS103" s="516"/>
      <c r="DT103" s="516"/>
      <c r="DU103" s="516"/>
      <c r="DV103" s="516"/>
      <c r="DW103" s="516"/>
      <c r="DX103" s="516"/>
      <c r="DY103" s="516"/>
      <c r="DZ103" s="516"/>
      <c r="EA103" s="516"/>
      <c r="EB103" s="516"/>
      <c r="EC103" s="516"/>
      <c r="ED103" s="516"/>
      <c r="EE103" s="516"/>
      <c r="EF103" s="516"/>
      <c r="EG103" s="516"/>
      <c r="EH103" s="516"/>
      <c r="EI103" s="516"/>
      <c r="EJ103" s="516"/>
      <c r="EK103" s="516"/>
      <c r="EL103" s="516"/>
      <c r="EM103" s="516"/>
      <c r="EN103" s="516"/>
      <c r="EO103" s="516"/>
      <c r="EP103" s="516"/>
      <c r="EQ103" s="516"/>
      <c r="ER103" s="516"/>
      <c r="ES103" s="516"/>
      <c r="ET103" s="516"/>
      <c r="EU103" s="516"/>
      <c r="EV103" s="516"/>
      <c r="EW103" s="516"/>
      <c r="EX103" s="516"/>
      <c r="EY103" s="516"/>
      <c r="EZ103" s="516"/>
      <c r="FA103" s="516"/>
      <c r="FB103" s="516"/>
      <c r="FC103" s="516"/>
      <c r="FD103" s="516"/>
      <c r="FE103" s="516"/>
      <c r="FF103" s="516"/>
      <c r="FG103" s="516"/>
      <c r="FH103" s="516"/>
      <c r="FI103" s="516"/>
      <c r="FJ103" s="516"/>
      <c r="FK103" s="516"/>
      <c r="FL103" s="516"/>
      <c r="FM103" s="516"/>
      <c r="FN103" s="516"/>
      <c r="FO103" s="516"/>
      <c r="FP103" s="516"/>
      <c r="FQ103" s="516"/>
      <c r="FR103" s="516"/>
      <c r="FS103" s="516"/>
      <c r="FT103" s="516"/>
      <c r="FU103" s="516"/>
      <c r="FV103" s="516"/>
      <c r="FW103" s="516"/>
      <c r="FX103" s="516"/>
      <c r="FY103" s="516"/>
      <c r="FZ103" s="516"/>
      <c r="GA103" s="516"/>
      <c r="GB103" s="516"/>
      <c r="GC103" s="516"/>
      <c r="GD103" s="516"/>
      <c r="GE103" s="516"/>
      <c r="GF103" s="516"/>
      <c r="GG103" s="516"/>
      <c r="GH103" s="516"/>
      <c r="GI103" s="516"/>
      <c r="GJ103" s="516"/>
      <c r="GK103" s="516"/>
      <c r="GL103" s="516"/>
      <c r="GM103" s="516"/>
      <c r="GN103" s="516"/>
      <c r="GO103" s="516"/>
      <c r="GP103" s="516"/>
      <c r="GQ103" s="516"/>
      <c r="GR103" s="516"/>
      <c r="GS103" s="516"/>
      <c r="GT103" s="516"/>
      <c r="GU103" s="516"/>
      <c r="GV103" s="516"/>
      <c r="GW103" s="516"/>
      <c r="GX103" s="516"/>
      <c r="GY103" s="516"/>
      <c r="GZ103" s="516"/>
      <c r="HA103" s="516"/>
      <c r="HB103" s="516"/>
      <c r="HC103" s="516"/>
      <c r="HD103" s="516"/>
      <c r="HE103" s="516"/>
      <c r="HF103" s="516"/>
      <c r="HG103" s="516"/>
      <c r="HH103" s="516"/>
      <c r="HI103" s="516"/>
      <c r="HJ103" s="516"/>
      <c r="HK103" s="516"/>
      <c r="HL103" s="516"/>
      <c r="HM103" s="516"/>
      <c r="HN103" s="516"/>
      <c r="HO103" s="516"/>
      <c r="HP103" s="516"/>
      <c r="HQ103" s="516"/>
      <c r="HR103" s="516"/>
      <c r="HS103" s="516"/>
      <c r="HT103" s="516"/>
      <c r="HU103" s="516"/>
      <c r="HV103" s="516"/>
      <c r="HW103" s="516"/>
      <c r="HX103" s="516"/>
      <c r="HY103" s="516"/>
      <c r="HZ103" s="516"/>
      <c r="IA103" s="516"/>
      <c r="IB103" s="516"/>
      <c r="IC103" s="516"/>
      <c r="ID103" s="516"/>
      <c r="IE103" s="516"/>
      <c r="IF103" s="516"/>
      <c r="IG103" s="516"/>
      <c r="IH103" s="516"/>
      <c r="II103" s="516"/>
      <c r="IJ103" s="516"/>
      <c r="IK103" s="516"/>
      <c r="IL103" s="516"/>
      <c r="IM103" s="516"/>
      <c r="IN103" s="516"/>
      <c r="IO103" s="516"/>
      <c r="IP103" s="516"/>
      <c r="IQ103" s="516"/>
      <c r="IR103" s="516"/>
      <c r="IS103" s="516"/>
      <c r="IT103" s="516"/>
      <c r="IU103" s="516"/>
      <c r="IV103" s="516"/>
      <c r="IW103" s="516"/>
      <c r="IX103" s="516"/>
    </row>
    <row r="104" spans="1:258" s="517" customFormat="1" ht="17.100000000000001" customHeight="1" thickBot="1" x14ac:dyDescent="0.25">
      <c r="A104" s="552" t="s">
        <v>482</v>
      </c>
      <c r="B104" s="902" t="s">
        <v>471</v>
      </c>
      <c r="C104" s="903" t="s">
        <v>88</v>
      </c>
      <c r="D104" s="904">
        <v>11</v>
      </c>
      <c r="E104" s="905" t="s">
        <v>472</v>
      </c>
      <c r="F104" s="906"/>
      <c r="G104" s="907" t="s">
        <v>27</v>
      </c>
      <c r="H104" s="908"/>
      <c r="I104" s="574"/>
      <c r="J104" s="574"/>
      <c r="K104" s="685"/>
      <c r="L104" s="528"/>
      <c r="M104" s="867"/>
      <c r="N104" s="867"/>
      <c r="O104" s="817"/>
      <c r="P104" s="818"/>
      <c r="Q104" s="515"/>
      <c r="R104" s="516"/>
      <c r="S104" s="516"/>
      <c r="T104" s="516"/>
      <c r="U104" s="516"/>
      <c r="V104" s="516"/>
      <c r="W104" s="516"/>
      <c r="X104" s="516"/>
      <c r="Y104" s="516"/>
      <c r="Z104" s="516"/>
      <c r="AA104" s="516"/>
      <c r="AB104" s="516"/>
      <c r="AC104" s="516"/>
      <c r="AD104" s="516"/>
      <c r="AE104" s="516"/>
      <c r="AF104" s="516"/>
      <c r="AG104" s="516"/>
      <c r="AH104" s="516"/>
      <c r="AI104" s="516"/>
      <c r="AJ104" s="516"/>
      <c r="AK104" s="516"/>
      <c r="AL104" s="516"/>
      <c r="AM104" s="516"/>
      <c r="AN104" s="516"/>
      <c r="AO104" s="516"/>
      <c r="AP104" s="516"/>
      <c r="AQ104" s="516"/>
      <c r="AR104" s="516"/>
      <c r="AS104" s="516"/>
      <c r="AT104" s="516"/>
      <c r="AU104" s="516"/>
      <c r="AV104" s="516"/>
      <c r="AW104" s="516"/>
      <c r="AX104" s="516"/>
      <c r="AY104" s="516"/>
      <c r="AZ104" s="516"/>
      <c r="BA104" s="516"/>
      <c r="BB104" s="516"/>
      <c r="BC104" s="516"/>
      <c r="BD104" s="516"/>
      <c r="BE104" s="516"/>
      <c r="BF104" s="516"/>
      <c r="BG104" s="516"/>
      <c r="BH104" s="516"/>
      <c r="BI104" s="516"/>
      <c r="BJ104" s="516"/>
      <c r="BK104" s="516"/>
      <c r="BL104" s="516"/>
      <c r="BM104" s="516"/>
      <c r="BN104" s="516"/>
      <c r="BO104" s="516"/>
      <c r="BP104" s="516"/>
      <c r="BQ104" s="516"/>
      <c r="BR104" s="516"/>
      <c r="BS104" s="516"/>
      <c r="BT104" s="516"/>
      <c r="BU104" s="516"/>
      <c r="BV104" s="516"/>
      <c r="BW104" s="516"/>
      <c r="BX104" s="516"/>
      <c r="BY104" s="516"/>
      <c r="BZ104" s="516"/>
      <c r="CA104" s="516"/>
      <c r="CB104" s="516"/>
      <c r="CC104" s="516"/>
      <c r="CD104" s="516"/>
      <c r="CE104" s="516"/>
      <c r="CF104" s="516"/>
      <c r="CG104" s="516"/>
      <c r="CH104" s="516"/>
      <c r="CI104" s="516"/>
      <c r="CJ104" s="516"/>
      <c r="CK104" s="516"/>
      <c r="CL104" s="516"/>
      <c r="CM104" s="516"/>
      <c r="CN104" s="516"/>
      <c r="CO104" s="516"/>
      <c r="CP104" s="516"/>
      <c r="CQ104" s="516"/>
      <c r="CR104" s="516"/>
      <c r="CS104" s="516"/>
      <c r="CT104" s="516"/>
      <c r="CU104" s="516"/>
      <c r="CV104" s="516"/>
      <c r="CW104" s="516"/>
      <c r="CX104" s="516"/>
      <c r="CY104" s="516"/>
      <c r="CZ104" s="516"/>
      <c r="DA104" s="516"/>
      <c r="DB104" s="516"/>
      <c r="DC104" s="516"/>
      <c r="DD104" s="516"/>
      <c r="DE104" s="516"/>
      <c r="DF104" s="516"/>
      <c r="DG104" s="516"/>
      <c r="DH104" s="516"/>
      <c r="DI104" s="516"/>
      <c r="DJ104" s="516"/>
      <c r="DK104" s="516"/>
      <c r="DL104" s="516"/>
      <c r="DM104" s="516"/>
      <c r="DN104" s="516"/>
      <c r="DO104" s="516"/>
      <c r="DP104" s="516"/>
      <c r="DQ104" s="516"/>
      <c r="DR104" s="516"/>
      <c r="DS104" s="516"/>
      <c r="DT104" s="516"/>
      <c r="DU104" s="516"/>
      <c r="DV104" s="516"/>
      <c r="DW104" s="516"/>
      <c r="DX104" s="516"/>
      <c r="DY104" s="516"/>
      <c r="DZ104" s="516"/>
      <c r="EA104" s="516"/>
      <c r="EB104" s="516"/>
      <c r="EC104" s="516"/>
      <c r="ED104" s="516"/>
      <c r="EE104" s="516"/>
      <c r="EF104" s="516"/>
      <c r="EG104" s="516"/>
      <c r="EH104" s="516"/>
      <c r="EI104" s="516"/>
      <c r="EJ104" s="516"/>
      <c r="EK104" s="516"/>
      <c r="EL104" s="516"/>
      <c r="EM104" s="516"/>
      <c r="EN104" s="516"/>
      <c r="EO104" s="516"/>
      <c r="EP104" s="516"/>
      <c r="EQ104" s="516"/>
      <c r="ER104" s="516"/>
      <c r="ES104" s="516"/>
      <c r="ET104" s="516"/>
      <c r="EU104" s="516"/>
      <c r="EV104" s="516"/>
      <c r="EW104" s="516"/>
      <c r="EX104" s="516"/>
      <c r="EY104" s="516"/>
      <c r="EZ104" s="516"/>
      <c r="FA104" s="516"/>
      <c r="FB104" s="516"/>
      <c r="FC104" s="516"/>
      <c r="FD104" s="516"/>
      <c r="FE104" s="516"/>
      <c r="FF104" s="516"/>
      <c r="FG104" s="516"/>
      <c r="FH104" s="516"/>
      <c r="FI104" s="516"/>
      <c r="FJ104" s="516"/>
      <c r="FK104" s="516"/>
      <c r="FL104" s="516"/>
      <c r="FM104" s="516"/>
      <c r="FN104" s="516"/>
      <c r="FO104" s="516"/>
      <c r="FP104" s="516"/>
      <c r="FQ104" s="516"/>
      <c r="FR104" s="516"/>
      <c r="FS104" s="516"/>
      <c r="FT104" s="516"/>
      <c r="FU104" s="516"/>
      <c r="FV104" s="516"/>
      <c r="FW104" s="516"/>
      <c r="FX104" s="516"/>
      <c r="FY104" s="516"/>
      <c r="FZ104" s="516"/>
      <c r="GA104" s="516"/>
      <c r="GB104" s="516"/>
      <c r="GC104" s="516"/>
      <c r="GD104" s="516"/>
      <c r="GE104" s="516"/>
      <c r="GF104" s="516"/>
      <c r="GG104" s="516"/>
      <c r="GH104" s="516"/>
      <c r="GI104" s="516"/>
      <c r="GJ104" s="516"/>
      <c r="GK104" s="516"/>
      <c r="GL104" s="516"/>
      <c r="GM104" s="516"/>
      <c r="GN104" s="516"/>
      <c r="GO104" s="516"/>
      <c r="GP104" s="516"/>
      <c r="GQ104" s="516"/>
      <c r="GR104" s="516"/>
      <c r="GS104" s="516"/>
      <c r="GT104" s="516"/>
      <c r="GU104" s="516"/>
      <c r="GV104" s="516"/>
      <c r="GW104" s="516"/>
      <c r="GX104" s="516"/>
      <c r="GY104" s="516"/>
      <c r="GZ104" s="516"/>
      <c r="HA104" s="516"/>
      <c r="HB104" s="516"/>
      <c r="HC104" s="516"/>
      <c r="HD104" s="516"/>
      <c r="HE104" s="516"/>
      <c r="HF104" s="516"/>
      <c r="HG104" s="516"/>
      <c r="HH104" s="516"/>
      <c r="HI104" s="516"/>
      <c r="HJ104" s="516"/>
      <c r="HK104" s="516"/>
      <c r="HL104" s="516"/>
      <c r="HM104" s="516"/>
      <c r="HN104" s="516"/>
      <c r="HO104" s="516"/>
      <c r="HP104" s="516"/>
      <c r="HQ104" s="516"/>
      <c r="HR104" s="516"/>
      <c r="HS104" s="516"/>
      <c r="HT104" s="516"/>
      <c r="HU104" s="516"/>
      <c r="HV104" s="516"/>
      <c r="HW104" s="516"/>
      <c r="HX104" s="516"/>
      <c r="HY104" s="516"/>
      <c r="HZ104" s="516"/>
      <c r="IA104" s="516"/>
      <c r="IB104" s="516"/>
      <c r="IC104" s="516"/>
      <c r="ID104" s="516"/>
      <c r="IE104" s="516"/>
      <c r="IF104" s="516"/>
      <c r="IG104" s="516"/>
      <c r="IH104" s="516"/>
      <c r="II104" s="516"/>
      <c r="IJ104" s="516"/>
      <c r="IK104" s="516"/>
      <c r="IL104" s="516"/>
      <c r="IM104" s="516"/>
      <c r="IN104" s="516"/>
      <c r="IO104" s="516"/>
      <c r="IP104" s="516"/>
      <c r="IQ104" s="516"/>
      <c r="IR104" s="516"/>
      <c r="IS104" s="516"/>
      <c r="IT104" s="516"/>
      <c r="IU104" s="516"/>
      <c r="IV104" s="516"/>
      <c r="IW104" s="516"/>
      <c r="IX104" s="516"/>
    </row>
    <row r="105" spans="1:258" s="517" customFormat="1" ht="17.100000000000001" customHeight="1" x14ac:dyDescent="0.2">
      <c r="A105" s="895"/>
      <c r="B105" s="895"/>
      <c r="C105" s="896"/>
      <c r="D105" s="572"/>
      <c r="E105" s="573"/>
      <c r="F105" s="573"/>
      <c r="G105" s="897"/>
      <c r="H105" s="574"/>
      <c r="I105" s="574"/>
      <c r="J105" s="574"/>
      <c r="K105" s="685"/>
      <c r="L105" s="528"/>
      <c r="M105" s="867"/>
      <c r="N105" s="867"/>
      <c r="O105" s="817"/>
      <c r="P105" s="818"/>
      <c r="Q105" s="515"/>
      <c r="R105" s="516"/>
      <c r="S105" s="516"/>
      <c r="T105" s="516"/>
      <c r="U105" s="516"/>
      <c r="V105" s="516"/>
      <c r="W105" s="516"/>
      <c r="X105" s="516"/>
      <c r="Y105" s="516"/>
      <c r="Z105" s="516"/>
      <c r="AA105" s="516"/>
      <c r="AB105" s="516"/>
      <c r="AC105" s="516"/>
      <c r="AD105" s="516"/>
      <c r="AE105" s="516"/>
      <c r="AF105" s="516"/>
      <c r="AG105" s="516"/>
      <c r="AH105" s="516"/>
      <c r="AI105" s="516"/>
      <c r="AJ105" s="516"/>
      <c r="AK105" s="516"/>
      <c r="AL105" s="516"/>
      <c r="AM105" s="516"/>
      <c r="AN105" s="516"/>
      <c r="AO105" s="516"/>
      <c r="AP105" s="516"/>
      <c r="AQ105" s="516"/>
      <c r="AR105" s="516"/>
      <c r="AS105" s="516"/>
      <c r="AT105" s="516"/>
      <c r="AU105" s="516"/>
      <c r="AV105" s="516"/>
      <c r="AW105" s="516"/>
      <c r="AX105" s="516"/>
      <c r="AY105" s="516"/>
      <c r="AZ105" s="516"/>
      <c r="BA105" s="516"/>
      <c r="BB105" s="516"/>
      <c r="BC105" s="516"/>
      <c r="BD105" s="516"/>
      <c r="BE105" s="516"/>
      <c r="BF105" s="516"/>
      <c r="BG105" s="516"/>
      <c r="BH105" s="516"/>
      <c r="BI105" s="516"/>
      <c r="BJ105" s="516"/>
      <c r="BK105" s="516"/>
      <c r="BL105" s="516"/>
      <c r="BM105" s="516"/>
      <c r="BN105" s="516"/>
      <c r="BO105" s="516"/>
      <c r="BP105" s="516"/>
      <c r="BQ105" s="516"/>
      <c r="BR105" s="516"/>
      <c r="BS105" s="516"/>
      <c r="BT105" s="516"/>
      <c r="BU105" s="516"/>
      <c r="BV105" s="516"/>
      <c r="BW105" s="516"/>
      <c r="BX105" s="516"/>
      <c r="BY105" s="516"/>
      <c r="BZ105" s="516"/>
      <c r="CA105" s="516"/>
      <c r="CB105" s="516"/>
      <c r="CC105" s="516"/>
      <c r="CD105" s="516"/>
      <c r="CE105" s="516"/>
      <c r="CF105" s="516"/>
      <c r="CG105" s="516"/>
      <c r="CH105" s="516"/>
      <c r="CI105" s="516"/>
      <c r="CJ105" s="516"/>
      <c r="CK105" s="516"/>
      <c r="CL105" s="516"/>
      <c r="CM105" s="516"/>
      <c r="CN105" s="516"/>
      <c r="CO105" s="516"/>
      <c r="CP105" s="516"/>
      <c r="CQ105" s="516"/>
      <c r="CR105" s="516"/>
      <c r="CS105" s="516"/>
      <c r="CT105" s="516"/>
      <c r="CU105" s="516"/>
      <c r="CV105" s="516"/>
      <c r="CW105" s="516"/>
      <c r="CX105" s="516"/>
      <c r="CY105" s="516"/>
      <c r="CZ105" s="516"/>
      <c r="DA105" s="516"/>
      <c r="DB105" s="516"/>
      <c r="DC105" s="516"/>
      <c r="DD105" s="516"/>
      <c r="DE105" s="516"/>
      <c r="DF105" s="516"/>
      <c r="DG105" s="516"/>
      <c r="DH105" s="516"/>
      <c r="DI105" s="516"/>
      <c r="DJ105" s="516"/>
      <c r="DK105" s="516"/>
      <c r="DL105" s="516"/>
      <c r="DM105" s="516"/>
      <c r="DN105" s="516"/>
      <c r="DO105" s="516"/>
      <c r="DP105" s="516"/>
      <c r="DQ105" s="516"/>
      <c r="DR105" s="516"/>
      <c r="DS105" s="516"/>
      <c r="DT105" s="516"/>
      <c r="DU105" s="516"/>
      <c r="DV105" s="516"/>
      <c r="DW105" s="516"/>
      <c r="DX105" s="516"/>
      <c r="DY105" s="516"/>
      <c r="DZ105" s="516"/>
      <c r="EA105" s="516"/>
      <c r="EB105" s="516"/>
      <c r="EC105" s="516"/>
      <c r="ED105" s="516"/>
      <c r="EE105" s="516"/>
      <c r="EF105" s="516"/>
      <c r="EG105" s="516"/>
      <c r="EH105" s="516"/>
      <c r="EI105" s="516"/>
      <c r="EJ105" s="516"/>
      <c r="EK105" s="516"/>
      <c r="EL105" s="516"/>
      <c r="EM105" s="516"/>
      <c r="EN105" s="516"/>
      <c r="EO105" s="516"/>
      <c r="EP105" s="516"/>
      <c r="EQ105" s="516"/>
      <c r="ER105" s="516"/>
      <c r="ES105" s="516"/>
      <c r="ET105" s="516"/>
      <c r="EU105" s="516"/>
      <c r="EV105" s="516"/>
      <c r="EW105" s="516"/>
      <c r="EX105" s="516"/>
      <c r="EY105" s="516"/>
      <c r="EZ105" s="516"/>
      <c r="FA105" s="516"/>
      <c r="FB105" s="516"/>
      <c r="FC105" s="516"/>
      <c r="FD105" s="516"/>
      <c r="FE105" s="516"/>
      <c r="FF105" s="516"/>
      <c r="FG105" s="516"/>
      <c r="FH105" s="516"/>
      <c r="FI105" s="516"/>
      <c r="FJ105" s="516"/>
      <c r="FK105" s="516"/>
      <c r="FL105" s="516"/>
      <c r="FM105" s="516"/>
      <c r="FN105" s="516"/>
      <c r="FO105" s="516"/>
      <c r="FP105" s="516"/>
      <c r="FQ105" s="516"/>
      <c r="FR105" s="516"/>
      <c r="FS105" s="516"/>
      <c r="FT105" s="516"/>
      <c r="FU105" s="516"/>
      <c r="FV105" s="516"/>
      <c r="FW105" s="516"/>
      <c r="FX105" s="516"/>
      <c r="FY105" s="516"/>
      <c r="FZ105" s="516"/>
      <c r="GA105" s="516"/>
      <c r="GB105" s="516"/>
      <c r="GC105" s="516"/>
      <c r="GD105" s="516"/>
      <c r="GE105" s="516"/>
      <c r="GF105" s="516"/>
      <c r="GG105" s="516"/>
      <c r="GH105" s="516"/>
      <c r="GI105" s="516"/>
      <c r="GJ105" s="516"/>
      <c r="GK105" s="516"/>
      <c r="GL105" s="516"/>
      <c r="GM105" s="516"/>
      <c r="GN105" s="516"/>
      <c r="GO105" s="516"/>
      <c r="GP105" s="516"/>
      <c r="GQ105" s="516"/>
      <c r="GR105" s="516"/>
      <c r="GS105" s="516"/>
      <c r="GT105" s="516"/>
      <c r="GU105" s="516"/>
      <c r="GV105" s="516"/>
      <c r="GW105" s="516"/>
      <c r="GX105" s="516"/>
      <c r="GY105" s="516"/>
      <c r="GZ105" s="516"/>
      <c r="HA105" s="516"/>
      <c r="HB105" s="516"/>
      <c r="HC105" s="516"/>
      <c r="HD105" s="516"/>
      <c r="HE105" s="516"/>
      <c r="HF105" s="516"/>
      <c r="HG105" s="516"/>
      <c r="HH105" s="516"/>
      <c r="HI105" s="516"/>
      <c r="HJ105" s="516"/>
      <c r="HK105" s="516"/>
      <c r="HL105" s="516"/>
      <c r="HM105" s="516"/>
      <c r="HN105" s="516"/>
      <c r="HO105" s="516"/>
      <c r="HP105" s="516"/>
      <c r="HQ105" s="516"/>
      <c r="HR105" s="516"/>
      <c r="HS105" s="516"/>
      <c r="HT105" s="516"/>
      <c r="HU105" s="516"/>
      <c r="HV105" s="516"/>
      <c r="HW105" s="516"/>
      <c r="HX105" s="516"/>
      <c r="HY105" s="516"/>
      <c r="HZ105" s="516"/>
      <c r="IA105" s="516"/>
      <c r="IB105" s="516"/>
      <c r="IC105" s="516"/>
      <c r="ID105" s="516"/>
      <c r="IE105" s="516"/>
      <c r="IF105" s="516"/>
      <c r="IG105" s="516"/>
      <c r="IH105" s="516"/>
      <c r="II105" s="516"/>
      <c r="IJ105" s="516"/>
      <c r="IK105" s="516"/>
      <c r="IL105" s="516"/>
      <c r="IM105" s="516"/>
      <c r="IN105" s="516"/>
      <c r="IO105" s="516"/>
      <c r="IP105" s="516"/>
      <c r="IQ105" s="516"/>
      <c r="IR105" s="516"/>
      <c r="IS105" s="516"/>
      <c r="IT105" s="516"/>
      <c r="IU105" s="516"/>
      <c r="IV105" s="516"/>
      <c r="IW105" s="516"/>
      <c r="IX105" s="516"/>
    </row>
    <row r="106" spans="1:258" s="517" customFormat="1" ht="17.100000000000001" customHeight="1" thickBot="1" x14ac:dyDescent="0.25">
      <c r="A106" s="895"/>
      <c r="B106" s="895"/>
      <c r="C106" s="896"/>
      <c r="D106" s="572"/>
      <c r="E106" s="573"/>
      <c r="F106" s="573"/>
      <c r="G106" s="897"/>
      <c r="H106" s="574"/>
      <c r="I106" s="574"/>
      <c r="J106" s="574"/>
      <c r="K106" s="685"/>
      <c r="L106" s="528"/>
      <c r="M106" s="867"/>
      <c r="N106" s="867"/>
      <c r="O106" s="817"/>
      <c r="P106" s="818"/>
      <c r="Q106" s="515"/>
      <c r="R106" s="516"/>
      <c r="S106" s="516"/>
      <c r="T106" s="516"/>
      <c r="U106" s="516"/>
      <c r="V106" s="516"/>
      <c r="W106" s="516"/>
      <c r="X106" s="516"/>
      <c r="Y106" s="516"/>
      <c r="Z106" s="516"/>
      <c r="AA106" s="516"/>
      <c r="AB106" s="516"/>
      <c r="AC106" s="516"/>
      <c r="AD106" s="516"/>
      <c r="AE106" s="516"/>
      <c r="AF106" s="516"/>
      <c r="AG106" s="516"/>
      <c r="AH106" s="516"/>
      <c r="AI106" s="516"/>
      <c r="AJ106" s="516"/>
      <c r="AK106" s="516"/>
      <c r="AL106" s="516"/>
      <c r="AM106" s="516"/>
      <c r="AN106" s="516"/>
      <c r="AO106" s="516"/>
      <c r="AP106" s="516"/>
      <c r="AQ106" s="516"/>
      <c r="AR106" s="516"/>
      <c r="AS106" s="516"/>
      <c r="AT106" s="516"/>
      <c r="AU106" s="516"/>
      <c r="AV106" s="516"/>
      <c r="AW106" s="516"/>
      <c r="AX106" s="516"/>
      <c r="AY106" s="516"/>
      <c r="AZ106" s="516"/>
      <c r="BA106" s="516"/>
      <c r="BB106" s="516"/>
      <c r="BC106" s="516"/>
      <c r="BD106" s="516"/>
      <c r="BE106" s="516"/>
      <c r="BF106" s="516"/>
      <c r="BG106" s="516"/>
      <c r="BH106" s="516"/>
      <c r="BI106" s="516"/>
      <c r="BJ106" s="516"/>
      <c r="BK106" s="516"/>
      <c r="BL106" s="516"/>
      <c r="BM106" s="516"/>
      <c r="BN106" s="516"/>
      <c r="BO106" s="516"/>
      <c r="BP106" s="516"/>
      <c r="BQ106" s="516"/>
      <c r="BR106" s="516"/>
      <c r="BS106" s="516"/>
      <c r="BT106" s="516"/>
      <c r="BU106" s="516"/>
      <c r="BV106" s="516"/>
      <c r="BW106" s="516"/>
      <c r="BX106" s="516"/>
      <c r="BY106" s="516"/>
      <c r="BZ106" s="516"/>
      <c r="CA106" s="516"/>
      <c r="CB106" s="516"/>
      <c r="CC106" s="516"/>
      <c r="CD106" s="516"/>
      <c r="CE106" s="516"/>
      <c r="CF106" s="516"/>
      <c r="CG106" s="516"/>
      <c r="CH106" s="516"/>
      <c r="CI106" s="516"/>
      <c r="CJ106" s="516"/>
      <c r="CK106" s="516"/>
      <c r="CL106" s="516"/>
      <c r="CM106" s="516"/>
      <c r="CN106" s="516"/>
      <c r="CO106" s="516"/>
      <c r="CP106" s="516"/>
      <c r="CQ106" s="516"/>
      <c r="CR106" s="516"/>
      <c r="CS106" s="516"/>
      <c r="CT106" s="516"/>
      <c r="CU106" s="516"/>
      <c r="CV106" s="516"/>
      <c r="CW106" s="516"/>
      <c r="CX106" s="516"/>
      <c r="CY106" s="516"/>
      <c r="CZ106" s="516"/>
      <c r="DA106" s="516"/>
      <c r="DB106" s="516"/>
      <c r="DC106" s="516"/>
      <c r="DD106" s="516"/>
      <c r="DE106" s="516"/>
      <c r="DF106" s="516"/>
      <c r="DG106" s="516"/>
      <c r="DH106" s="516"/>
      <c r="DI106" s="516"/>
      <c r="DJ106" s="516"/>
      <c r="DK106" s="516"/>
      <c r="DL106" s="516"/>
      <c r="DM106" s="516"/>
      <c r="DN106" s="516"/>
      <c r="DO106" s="516"/>
      <c r="DP106" s="516"/>
      <c r="DQ106" s="516"/>
      <c r="DR106" s="516"/>
      <c r="DS106" s="516"/>
      <c r="DT106" s="516"/>
      <c r="DU106" s="516"/>
      <c r="DV106" s="516"/>
      <c r="DW106" s="516"/>
      <c r="DX106" s="516"/>
      <c r="DY106" s="516"/>
      <c r="DZ106" s="516"/>
      <c r="EA106" s="516"/>
      <c r="EB106" s="516"/>
      <c r="EC106" s="516"/>
      <c r="ED106" s="516"/>
      <c r="EE106" s="516"/>
      <c r="EF106" s="516"/>
      <c r="EG106" s="516"/>
      <c r="EH106" s="516"/>
      <c r="EI106" s="516"/>
      <c r="EJ106" s="516"/>
      <c r="EK106" s="516"/>
      <c r="EL106" s="516"/>
      <c r="EM106" s="516"/>
      <c r="EN106" s="516"/>
      <c r="EO106" s="516"/>
      <c r="EP106" s="516"/>
      <c r="EQ106" s="516"/>
      <c r="ER106" s="516"/>
      <c r="ES106" s="516"/>
      <c r="ET106" s="516"/>
      <c r="EU106" s="516"/>
      <c r="EV106" s="516"/>
      <c r="EW106" s="516"/>
      <c r="EX106" s="516"/>
      <c r="EY106" s="516"/>
      <c r="EZ106" s="516"/>
      <c r="FA106" s="516"/>
      <c r="FB106" s="516"/>
      <c r="FC106" s="516"/>
      <c r="FD106" s="516"/>
      <c r="FE106" s="516"/>
      <c r="FF106" s="516"/>
      <c r="FG106" s="516"/>
      <c r="FH106" s="516"/>
      <c r="FI106" s="516"/>
      <c r="FJ106" s="516"/>
      <c r="FK106" s="516"/>
      <c r="FL106" s="516"/>
      <c r="FM106" s="516"/>
      <c r="FN106" s="516"/>
      <c r="FO106" s="516"/>
      <c r="FP106" s="516"/>
      <c r="FQ106" s="516"/>
      <c r="FR106" s="516"/>
      <c r="FS106" s="516"/>
      <c r="FT106" s="516"/>
      <c r="FU106" s="516"/>
      <c r="FV106" s="516"/>
      <c r="FW106" s="516"/>
      <c r="FX106" s="516"/>
      <c r="FY106" s="516"/>
      <c r="FZ106" s="516"/>
      <c r="GA106" s="516"/>
      <c r="GB106" s="516"/>
      <c r="GC106" s="516"/>
      <c r="GD106" s="516"/>
      <c r="GE106" s="516"/>
      <c r="GF106" s="516"/>
      <c r="GG106" s="516"/>
      <c r="GH106" s="516"/>
      <c r="GI106" s="516"/>
      <c r="GJ106" s="516"/>
      <c r="GK106" s="516"/>
      <c r="GL106" s="516"/>
      <c r="GM106" s="516"/>
      <c r="GN106" s="516"/>
      <c r="GO106" s="516"/>
      <c r="GP106" s="516"/>
      <c r="GQ106" s="516"/>
      <c r="GR106" s="516"/>
      <c r="GS106" s="516"/>
      <c r="GT106" s="516"/>
      <c r="GU106" s="516"/>
      <c r="GV106" s="516"/>
      <c r="GW106" s="516"/>
      <c r="GX106" s="516"/>
      <c r="GY106" s="516"/>
      <c r="GZ106" s="516"/>
      <c r="HA106" s="516"/>
      <c r="HB106" s="516"/>
      <c r="HC106" s="516"/>
      <c r="HD106" s="516"/>
      <c r="HE106" s="516"/>
      <c r="HF106" s="516"/>
      <c r="HG106" s="516"/>
      <c r="HH106" s="516"/>
      <c r="HI106" s="516"/>
      <c r="HJ106" s="516"/>
      <c r="HK106" s="516"/>
      <c r="HL106" s="516"/>
      <c r="HM106" s="516"/>
      <c r="HN106" s="516"/>
      <c r="HO106" s="516"/>
      <c r="HP106" s="516"/>
      <c r="HQ106" s="516"/>
      <c r="HR106" s="516"/>
      <c r="HS106" s="516"/>
      <c r="HT106" s="516"/>
      <c r="HU106" s="516"/>
      <c r="HV106" s="516"/>
      <c r="HW106" s="516"/>
      <c r="HX106" s="516"/>
      <c r="HY106" s="516"/>
      <c r="HZ106" s="516"/>
      <c r="IA106" s="516"/>
      <c r="IB106" s="516"/>
      <c r="IC106" s="516"/>
      <c r="ID106" s="516"/>
      <c r="IE106" s="516"/>
      <c r="IF106" s="516"/>
      <c r="IG106" s="516"/>
      <c r="IH106" s="516"/>
      <c r="II106" s="516"/>
      <c r="IJ106" s="516"/>
      <c r="IK106" s="516"/>
      <c r="IL106" s="516"/>
      <c r="IM106" s="516"/>
      <c r="IN106" s="516"/>
      <c r="IO106" s="516"/>
      <c r="IP106" s="516"/>
      <c r="IQ106" s="516"/>
      <c r="IR106" s="516"/>
      <c r="IS106" s="516"/>
      <c r="IT106" s="516"/>
      <c r="IU106" s="516"/>
      <c r="IV106" s="516"/>
      <c r="IW106" s="516"/>
      <c r="IX106" s="516"/>
    </row>
    <row r="107" spans="1:258" ht="23.1" customHeight="1" thickBot="1" x14ac:dyDescent="0.25">
      <c r="A107" s="259" t="s">
        <v>108</v>
      </c>
      <c r="B107" s="259" t="s">
        <v>109</v>
      </c>
      <c r="C107" s="260"/>
      <c r="D107" s="259"/>
      <c r="E107" s="260"/>
      <c r="F107" s="260"/>
      <c r="G107" s="261"/>
      <c r="H107" s="134" t="s">
        <v>85</v>
      </c>
      <c r="I107" s="134" t="s">
        <v>57</v>
      </c>
      <c r="J107" s="134" t="s">
        <v>58</v>
      </c>
      <c r="K107" s="262"/>
      <c r="L107" s="263"/>
      <c r="M107" s="876"/>
      <c r="N107" s="876"/>
    </row>
    <row r="108" spans="1:258" ht="17.100000000000001" customHeight="1" thickBot="1" x14ac:dyDescent="0.25">
      <c r="A108" s="633" t="s">
        <v>378</v>
      </c>
      <c r="B108" s="264" t="s">
        <v>110</v>
      </c>
      <c r="C108" s="248" t="s">
        <v>88</v>
      </c>
      <c r="D108" s="265">
        <v>11</v>
      </c>
      <c r="E108" s="266" t="s">
        <v>111</v>
      </c>
      <c r="F108" s="266"/>
      <c r="G108" s="251" t="s">
        <v>27</v>
      </c>
      <c r="H108" s="258"/>
      <c r="I108" s="258"/>
      <c r="J108" s="258"/>
      <c r="K108" s="267"/>
      <c r="L108" s="263"/>
      <c r="M108" s="876"/>
      <c r="N108" s="876"/>
      <c r="O108" s="826"/>
    </row>
    <row r="109" spans="1:258" s="101" customFormat="1" ht="17.100000000000001" customHeight="1" x14ac:dyDescent="0.2">
      <c r="A109" s="2"/>
      <c r="B109" s="2"/>
      <c r="C109" s="43"/>
      <c r="D109" s="210"/>
      <c r="E109" s="100"/>
      <c r="F109" s="100"/>
      <c r="G109" s="100"/>
      <c r="H109" s="73"/>
      <c r="I109" s="73"/>
      <c r="J109" s="73"/>
      <c r="K109" s="82"/>
      <c r="L109" s="79"/>
      <c r="M109" s="867"/>
      <c r="N109" s="867"/>
      <c r="O109" s="806"/>
      <c r="P109" s="807"/>
      <c r="Q109" s="497"/>
    </row>
    <row r="110" spans="1:258" ht="17.100000000000001" customHeight="1" thickBot="1" x14ac:dyDescent="0.25">
      <c r="C110" s="100"/>
      <c r="H110" s="73"/>
      <c r="I110" s="73"/>
      <c r="J110" s="73"/>
      <c r="K110" s="73"/>
      <c r="M110" s="867"/>
      <c r="N110" s="867"/>
    </row>
    <row r="111" spans="1:258" s="101" customFormat="1" ht="23.1" customHeight="1" thickBot="1" x14ac:dyDescent="0.25">
      <c r="A111" s="576" t="s">
        <v>379</v>
      </c>
      <c r="B111" s="576" t="s">
        <v>112</v>
      </c>
      <c r="C111" s="206"/>
      <c r="D111" s="205"/>
      <c r="E111" s="206"/>
      <c r="F111" s="206"/>
      <c r="G111" s="207"/>
      <c r="H111" s="130" t="s">
        <v>85</v>
      </c>
      <c r="I111" s="130" t="s">
        <v>57</v>
      </c>
      <c r="J111" s="130" t="s">
        <v>58</v>
      </c>
      <c r="K111" s="83"/>
      <c r="L111" s="79"/>
      <c r="M111" s="867"/>
      <c r="N111" s="867"/>
      <c r="O111" s="806"/>
      <c r="P111" s="807"/>
      <c r="Q111" s="497"/>
    </row>
    <row r="112" spans="1:258" ht="17.100000000000001" customHeight="1" thickBot="1" x14ac:dyDescent="0.25">
      <c r="A112" s="94" t="s">
        <v>113</v>
      </c>
      <c r="B112" s="524" t="s">
        <v>367</v>
      </c>
      <c r="C112" s="95" t="s">
        <v>88</v>
      </c>
      <c r="D112" s="268">
        <v>23</v>
      </c>
      <c r="E112" s="97" t="s">
        <v>29</v>
      </c>
      <c r="F112" s="97"/>
      <c r="G112" s="175" t="s">
        <v>27</v>
      </c>
      <c r="H112" s="269"/>
      <c r="I112" s="99"/>
      <c r="J112" s="99"/>
      <c r="K112" s="73"/>
      <c r="L112" s="220">
        <f>H112-I112-J112</f>
        <v>0</v>
      </c>
      <c r="M112" s="875"/>
      <c r="N112" s="1226">
        <f>OBS_PA_23.b_TOTAL+OBS_PA_23.b.4_TOTAL</f>
        <v>0</v>
      </c>
    </row>
    <row r="113" spans="1:258" ht="17.100000000000001" customHeight="1" thickBot="1" x14ac:dyDescent="0.25">
      <c r="A113" s="94" t="s">
        <v>114</v>
      </c>
      <c r="B113" s="524" t="s">
        <v>368</v>
      </c>
      <c r="C113" s="95" t="s">
        <v>88</v>
      </c>
      <c r="D113" s="268">
        <v>23</v>
      </c>
      <c r="E113" s="97" t="s">
        <v>29</v>
      </c>
      <c r="F113" s="96">
        <v>4</v>
      </c>
      <c r="G113" s="175" t="s">
        <v>27</v>
      </c>
      <c r="H113" s="579"/>
      <c r="I113" s="99"/>
      <c r="J113" s="580"/>
      <c r="K113" s="73"/>
      <c r="L113" s="271">
        <f>H113-I113-J113</f>
        <v>0</v>
      </c>
      <c r="M113" s="877"/>
      <c r="N113" s="1226">
        <f>OBS_PA_23.b_GP+OBS_PA_23.b.4_GP</f>
        <v>0</v>
      </c>
    </row>
    <row r="114" spans="1:258" s="517" customFormat="1" ht="17.100000000000001" customHeight="1" x14ac:dyDescent="0.2">
      <c r="A114" s="235" t="s">
        <v>380</v>
      </c>
      <c r="B114" s="592" t="s">
        <v>362</v>
      </c>
      <c r="C114" s="642" t="s">
        <v>88</v>
      </c>
      <c r="D114" s="643">
        <v>23</v>
      </c>
      <c r="E114" s="598" t="s">
        <v>29</v>
      </c>
      <c r="F114" s="644" t="s">
        <v>359</v>
      </c>
      <c r="G114" s="593" t="s">
        <v>27</v>
      </c>
      <c r="H114" s="650"/>
      <c r="I114" s="651"/>
      <c r="J114" s="652"/>
      <c r="K114" s="73"/>
      <c r="L114" s="514"/>
      <c r="M114" s="877"/>
      <c r="N114" s="1227">
        <f>OBS_PA_23.b_ENT+OBS_PA_23.b.4_ENT</f>
        <v>0</v>
      </c>
      <c r="O114" s="817"/>
      <c r="P114" s="818"/>
      <c r="Q114" s="515"/>
      <c r="R114" s="516"/>
      <c r="S114" s="516"/>
      <c r="T114" s="516"/>
      <c r="U114" s="516"/>
      <c r="V114" s="516"/>
      <c r="W114" s="516"/>
      <c r="X114" s="516"/>
      <c r="Y114" s="516"/>
      <c r="Z114" s="516"/>
      <c r="AA114" s="516"/>
      <c r="AB114" s="516"/>
      <c r="AC114" s="516"/>
      <c r="AD114" s="516"/>
      <c r="AE114" s="516"/>
      <c r="AF114" s="516"/>
      <c r="AG114" s="516"/>
      <c r="AH114" s="516"/>
      <c r="AI114" s="516"/>
      <c r="AJ114" s="516"/>
      <c r="AK114" s="516"/>
      <c r="AL114" s="516"/>
      <c r="AM114" s="516"/>
      <c r="AN114" s="516"/>
      <c r="AO114" s="516"/>
      <c r="AP114" s="516"/>
      <c r="AQ114" s="516"/>
      <c r="AR114" s="516"/>
      <c r="AS114" s="516"/>
      <c r="AT114" s="516"/>
      <c r="AU114" s="516"/>
      <c r="AV114" s="516"/>
      <c r="AW114" s="516"/>
      <c r="AX114" s="516"/>
      <c r="AY114" s="516"/>
      <c r="AZ114" s="516"/>
      <c r="BA114" s="516"/>
      <c r="BB114" s="516"/>
      <c r="BC114" s="516"/>
      <c r="BD114" s="516"/>
      <c r="BE114" s="516"/>
      <c r="BF114" s="516"/>
      <c r="BG114" s="516"/>
      <c r="BH114" s="516"/>
      <c r="BI114" s="516"/>
      <c r="BJ114" s="516"/>
      <c r="BK114" s="516"/>
      <c r="BL114" s="516"/>
      <c r="BM114" s="516"/>
      <c r="BN114" s="516"/>
      <c r="BO114" s="516"/>
      <c r="BP114" s="516"/>
      <c r="BQ114" s="516"/>
      <c r="BR114" s="516"/>
      <c r="BS114" s="516"/>
      <c r="BT114" s="516"/>
      <c r="BU114" s="516"/>
      <c r="BV114" s="516"/>
      <c r="BW114" s="516"/>
      <c r="BX114" s="516"/>
      <c r="BY114" s="516"/>
      <c r="BZ114" s="516"/>
      <c r="CA114" s="516"/>
      <c r="CB114" s="516"/>
      <c r="CC114" s="516"/>
      <c r="CD114" s="516"/>
      <c r="CE114" s="516"/>
      <c r="CF114" s="516"/>
      <c r="CG114" s="516"/>
      <c r="CH114" s="516"/>
      <c r="CI114" s="516"/>
      <c r="CJ114" s="516"/>
      <c r="CK114" s="516"/>
      <c r="CL114" s="516"/>
      <c r="CM114" s="516"/>
      <c r="CN114" s="516"/>
      <c r="CO114" s="516"/>
      <c r="CP114" s="516"/>
      <c r="CQ114" s="516"/>
      <c r="CR114" s="516"/>
      <c r="CS114" s="516"/>
      <c r="CT114" s="516"/>
      <c r="CU114" s="516"/>
      <c r="CV114" s="516"/>
      <c r="CW114" s="516"/>
      <c r="CX114" s="516"/>
      <c r="CY114" s="516"/>
      <c r="CZ114" s="516"/>
      <c r="DA114" s="516"/>
      <c r="DB114" s="516"/>
      <c r="DC114" s="516"/>
      <c r="DD114" s="516"/>
      <c r="DE114" s="516"/>
      <c r="DF114" s="516"/>
      <c r="DG114" s="516"/>
      <c r="DH114" s="516"/>
      <c r="DI114" s="516"/>
      <c r="DJ114" s="516"/>
      <c r="DK114" s="516"/>
      <c r="DL114" s="516"/>
      <c r="DM114" s="516"/>
      <c r="DN114" s="516"/>
      <c r="DO114" s="516"/>
      <c r="DP114" s="516"/>
      <c r="DQ114" s="516"/>
      <c r="DR114" s="516"/>
      <c r="DS114" s="516"/>
      <c r="DT114" s="516"/>
      <c r="DU114" s="516"/>
      <c r="DV114" s="516"/>
      <c r="DW114" s="516"/>
      <c r="DX114" s="516"/>
      <c r="DY114" s="516"/>
      <c r="DZ114" s="516"/>
      <c r="EA114" s="516"/>
      <c r="EB114" s="516"/>
      <c r="EC114" s="516"/>
      <c r="ED114" s="516"/>
      <c r="EE114" s="516"/>
      <c r="EF114" s="516"/>
      <c r="EG114" s="516"/>
      <c r="EH114" s="516"/>
      <c r="EI114" s="516"/>
      <c r="EJ114" s="516"/>
      <c r="EK114" s="516"/>
      <c r="EL114" s="516"/>
      <c r="EM114" s="516"/>
      <c r="EN114" s="516"/>
      <c r="EO114" s="516"/>
      <c r="EP114" s="516"/>
      <c r="EQ114" s="516"/>
      <c r="ER114" s="516"/>
      <c r="ES114" s="516"/>
      <c r="ET114" s="516"/>
      <c r="EU114" s="516"/>
      <c r="EV114" s="516"/>
      <c r="EW114" s="516"/>
      <c r="EX114" s="516"/>
      <c r="EY114" s="516"/>
      <c r="EZ114" s="516"/>
      <c r="FA114" s="516"/>
      <c r="FB114" s="516"/>
      <c r="FC114" s="516"/>
      <c r="FD114" s="516"/>
      <c r="FE114" s="516"/>
      <c r="FF114" s="516"/>
      <c r="FG114" s="516"/>
      <c r="FH114" s="516"/>
      <c r="FI114" s="516"/>
      <c r="FJ114" s="516"/>
      <c r="FK114" s="516"/>
      <c r="FL114" s="516"/>
      <c r="FM114" s="516"/>
      <c r="FN114" s="516"/>
      <c r="FO114" s="516"/>
      <c r="FP114" s="516"/>
      <c r="FQ114" s="516"/>
      <c r="FR114" s="516"/>
      <c r="FS114" s="516"/>
      <c r="FT114" s="516"/>
      <c r="FU114" s="516"/>
      <c r="FV114" s="516"/>
      <c r="FW114" s="516"/>
      <c r="FX114" s="516"/>
      <c r="FY114" s="516"/>
      <c r="FZ114" s="516"/>
      <c r="GA114" s="516"/>
      <c r="GB114" s="516"/>
      <c r="GC114" s="516"/>
      <c r="GD114" s="516"/>
      <c r="GE114" s="516"/>
      <c r="GF114" s="516"/>
      <c r="GG114" s="516"/>
      <c r="GH114" s="516"/>
      <c r="GI114" s="516"/>
      <c r="GJ114" s="516"/>
      <c r="GK114" s="516"/>
      <c r="GL114" s="516"/>
      <c r="GM114" s="516"/>
      <c r="GN114" s="516"/>
      <c r="GO114" s="516"/>
      <c r="GP114" s="516"/>
      <c r="GQ114" s="516"/>
      <c r="GR114" s="516"/>
      <c r="GS114" s="516"/>
      <c r="GT114" s="516"/>
      <c r="GU114" s="516"/>
      <c r="GV114" s="516"/>
      <c r="GW114" s="516"/>
      <c r="GX114" s="516"/>
      <c r="GY114" s="516"/>
      <c r="GZ114" s="516"/>
      <c r="HA114" s="516"/>
      <c r="HB114" s="516"/>
      <c r="HC114" s="516"/>
      <c r="HD114" s="516"/>
      <c r="HE114" s="516"/>
      <c r="HF114" s="516"/>
      <c r="HG114" s="516"/>
      <c r="HH114" s="516"/>
      <c r="HI114" s="516"/>
      <c r="HJ114" s="516"/>
      <c r="HK114" s="516"/>
      <c r="HL114" s="516"/>
      <c r="HM114" s="516"/>
      <c r="HN114" s="516"/>
      <c r="HO114" s="516"/>
      <c r="HP114" s="516"/>
      <c r="HQ114" s="516"/>
      <c r="HR114" s="516"/>
      <c r="HS114" s="516"/>
      <c r="HT114" s="516"/>
      <c r="HU114" s="516"/>
      <c r="HV114" s="516"/>
      <c r="HW114" s="516"/>
      <c r="HX114" s="516"/>
      <c r="HY114" s="516"/>
      <c r="HZ114" s="516"/>
      <c r="IA114" s="516"/>
      <c r="IB114" s="516"/>
      <c r="IC114" s="516"/>
      <c r="ID114" s="516"/>
      <c r="IE114" s="516"/>
      <c r="IF114" s="516"/>
      <c r="IG114" s="516"/>
      <c r="IH114" s="516"/>
      <c r="II114" s="516"/>
      <c r="IJ114" s="516"/>
      <c r="IK114" s="516"/>
      <c r="IL114" s="516"/>
      <c r="IM114" s="516"/>
      <c r="IN114" s="516"/>
      <c r="IO114" s="516"/>
      <c r="IP114" s="516"/>
      <c r="IQ114" s="516"/>
      <c r="IR114" s="516"/>
      <c r="IS114" s="516"/>
      <c r="IT114" s="516"/>
      <c r="IU114" s="516"/>
      <c r="IV114" s="516"/>
      <c r="IW114" s="516"/>
      <c r="IX114" s="516"/>
    </row>
    <row r="115" spans="1:258" s="517" customFormat="1" ht="17.100000000000001" customHeight="1" thickBot="1" x14ac:dyDescent="0.25">
      <c r="A115" s="235" t="s">
        <v>383</v>
      </c>
      <c r="B115" s="594" t="s">
        <v>354</v>
      </c>
      <c r="C115" s="645" t="s">
        <v>88</v>
      </c>
      <c r="D115" s="646">
        <v>23</v>
      </c>
      <c r="E115" s="647" t="s">
        <v>29</v>
      </c>
      <c r="F115" s="648" t="s">
        <v>345</v>
      </c>
      <c r="G115" s="595" t="s">
        <v>27</v>
      </c>
      <c r="H115" s="653"/>
      <c r="I115" s="654"/>
      <c r="J115" s="655"/>
      <c r="K115" s="73"/>
      <c r="L115" s="514"/>
      <c r="M115" s="877"/>
      <c r="N115" s="877"/>
      <c r="O115" s="817"/>
      <c r="P115" s="818"/>
      <c r="Q115" s="515"/>
      <c r="R115" s="516"/>
      <c r="S115" s="516"/>
      <c r="T115" s="516"/>
      <c r="U115" s="516"/>
      <c r="V115" s="516"/>
      <c r="W115" s="516"/>
      <c r="X115" s="516"/>
      <c r="Y115" s="516"/>
      <c r="Z115" s="516"/>
      <c r="AA115" s="516"/>
      <c r="AB115" s="516"/>
      <c r="AC115" s="516"/>
      <c r="AD115" s="516"/>
      <c r="AE115" s="516"/>
      <c r="AF115" s="516"/>
      <c r="AG115" s="516"/>
      <c r="AH115" s="516"/>
      <c r="AI115" s="516"/>
      <c r="AJ115" s="516"/>
      <c r="AK115" s="516"/>
      <c r="AL115" s="516"/>
      <c r="AM115" s="516"/>
      <c r="AN115" s="516"/>
      <c r="AO115" s="516"/>
      <c r="AP115" s="516"/>
      <c r="AQ115" s="516"/>
      <c r="AR115" s="516"/>
      <c r="AS115" s="516"/>
      <c r="AT115" s="516"/>
      <c r="AU115" s="516"/>
      <c r="AV115" s="516"/>
      <c r="AW115" s="516"/>
      <c r="AX115" s="516"/>
      <c r="AY115" s="516"/>
      <c r="AZ115" s="516"/>
      <c r="BA115" s="516"/>
      <c r="BB115" s="516"/>
      <c r="BC115" s="516"/>
      <c r="BD115" s="516"/>
      <c r="BE115" s="516"/>
      <c r="BF115" s="516"/>
      <c r="BG115" s="516"/>
      <c r="BH115" s="516"/>
      <c r="BI115" s="516"/>
      <c r="BJ115" s="516"/>
      <c r="BK115" s="516"/>
      <c r="BL115" s="516"/>
      <c r="BM115" s="516"/>
      <c r="BN115" s="516"/>
      <c r="BO115" s="516"/>
      <c r="BP115" s="516"/>
      <c r="BQ115" s="516"/>
      <c r="BR115" s="516"/>
      <c r="BS115" s="516"/>
      <c r="BT115" s="516"/>
      <c r="BU115" s="516"/>
      <c r="BV115" s="516"/>
      <c r="BW115" s="516"/>
      <c r="BX115" s="516"/>
      <c r="BY115" s="516"/>
      <c r="BZ115" s="516"/>
      <c r="CA115" s="516"/>
      <c r="CB115" s="516"/>
      <c r="CC115" s="516"/>
      <c r="CD115" s="516"/>
      <c r="CE115" s="516"/>
      <c r="CF115" s="516"/>
      <c r="CG115" s="516"/>
      <c r="CH115" s="516"/>
      <c r="CI115" s="516"/>
      <c r="CJ115" s="516"/>
      <c r="CK115" s="516"/>
      <c r="CL115" s="516"/>
      <c r="CM115" s="516"/>
      <c r="CN115" s="516"/>
      <c r="CO115" s="516"/>
      <c r="CP115" s="516"/>
      <c r="CQ115" s="516"/>
      <c r="CR115" s="516"/>
      <c r="CS115" s="516"/>
      <c r="CT115" s="516"/>
      <c r="CU115" s="516"/>
      <c r="CV115" s="516"/>
      <c r="CW115" s="516"/>
      <c r="CX115" s="516"/>
      <c r="CY115" s="516"/>
      <c r="CZ115" s="516"/>
      <c r="DA115" s="516"/>
      <c r="DB115" s="516"/>
      <c r="DC115" s="516"/>
      <c r="DD115" s="516"/>
      <c r="DE115" s="516"/>
      <c r="DF115" s="516"/>
      <c r="DG115" s="516"/>
      <c r="DH115" s="516"/>
      <c r="DI115" s="516"/>
      <c r="DJ115" s="516"/>
      <c r="DK115" s="516"/>
      <c r="DL115" s="516"/>
      <c r="DM115" s="516"/>
      <c r="DN115" s="516"/>
      <c r="DO115" s="516"/>
      <c r="DP115" s="516"/>
      <c r="DQ115" s="516"/>
      <c r="DR115" s="516"/>
      <c r="DS115" s="516"/>
      <c r="DT115" s="516"/>
      <c r="DU115" s="516"/>
      <c r="DV115" s="516"/>
      <c r="DW115" s="516"/>
      <c r="DX115" s="516"/>
      <c r="DY115" s="516"/>
      <c r="DZ115" s="516"/>
      <c r="EA115" s="516"/>
      <c r="EB115" s="516"/>
      <c r="EC115" s="516"/>
      <c r="ED115" s="516"/>
      <c r="EE115" s="516"/>
      <c r="EF115" s="516"/>
      <c r="EG115" s="516"/>
      <c r="EH115" s="516"/>
      <c r="EI115" s="516"/>
      <c r="EJ115" s="516"/>
      <c r="EK115" s="516"/>
      <c r="EL115" s="516"/>
      <c r="EM115" s="516"/>
      <c r="EN115" s="516"/>
      <c r="EO115" s="516"/>
      <c r="EP115" s="516"/>
      <c r="EQ115" s="516"/>
      <c r="ER115" s="516"/>
      <c r="ES115" s="516"/>
      <c r="ET115" s="516"/>
      <c r="EU115" s="516"/>
      <c r="EV115" s="516"/>
      <c r="EW115" s="516"/>
      <c r="EX115" s="516"/>
      <c r="EY115" s="516"/>
      <c r="EZ115" s="516"/>
      <c r="FA115" s="516"/>
      <c r="FB115" s="516"/>
      <c r="FC115" s="516"/>
      <c r="FD115" s="516"/>
      <c r="FE115" s="516"/>
      <c r="FF115" s="516"/>
      <c r="FG115" s="516"/>
      <c r="FH115" s="516"/>
      <c r="FI115" s="516"/>
      <c r="FJ115" s="516"/>
      <c r="FK115" s="516"/>
      <c r="FL115" s="516"/>
      <c r="FM115" s="516"/>
      <c r="FN115" s="516"/>
      <c r="FO115" s="516"/>
      <c r="FP115" s="516"/>
      <c r="FQ115" s="516"/>
      <c r="FR115" s="516"/>
      <c r="FS115" s="516"/>
      <c r="FT115" s="516"/>
      <c r="FU115" s="516"/>
      <c r="FV115" s="516"/>
      <c r="FW115" s="516"/>
      <c r="FX115" s="516"/>
      <c r="FY115" s="516"/>
      <c r="FZ115" s="516"/>
      <c r="GA115" s="516"/>
      <c r="GB115" s="516"/>
      <c r="GC115" s="516"/>
      <c r="GD115" s="516"/>
      <c r="GE115" s="516"/>
      <c r="GF115" s="516"/>
      <c r="GG115" s="516"/>
      <c r="GH115" s="516"/>
      <c r="GI115" s="516"/>
      <c r="GJ115" s="516"/>
      <c r="GK115" s="516"/>
      <c r="GL115" s="516"/>
      <c r="GM115" s="516"/>
      <c r="GN115" s="516"/>
      <c r="GO115" s="516"/>
      <c r="GP115" s="516"/>
      <c r="GQ115" s="516"/>
      <c r="GR115" s="516"/>
      <c r="GS115" s="516"/>
      <c r="GT115" s="516"/>
      <c r="GU115" s="516"/>
      <c r="GV115" s="516"/>
      <c r="GW115" s="516"/>
      <c r="GX115" s="516"/>
      <c r="GY115" s="516"/>
      <c r="GZ115" s="516"/>
      <c r="HA115" s="516"/>
      <c r="HB115" s="516"/>
      <c r="HC115" s="516"/>
      <c r="HD115" s="516"/>
      <c r="HE115" s="516"/>
      <c r="HF115" s="516"/>
      <c r="HG115" s="516"/>
      <c r="HH115" s="516"/>
      <c r="HI115" s="516"/>
      <c r="HJ115" s="516"/>
      <c r="HK115" s="516"/>
      <c r="HL115" s="516"/>
      <c r="HM115" s="516"/>
      <c r="HN115" s="516"/>
      <c r="HO115" s="516"/>
      <c r="HP115" s="516"/>
      <c r="HQ115" s="516"/>
      <c r="HR115" s="516"/>
      <c r="HS115" s="516"/>
      <c r="HT115" s="516"/>
      <c r="HU115" s="516"/>
      <c r="HV115" s="516"/>
      <c r="HW115" s="516"/>
      <c r="HX115" s="516"/>
      <c r="HY115" s="516"/>
      <c r="HZ115" s="516"/>
      <c r="IA115" s="516"/>
      <c r="IB115" s="516"/>
      <c r="IC115" s="516"/>
      <c r="ID115" s="516"/>
      <c r="IE115" s="516"/>
      <c r="IF115" s="516"/>
      <c r="IG115" s="516"/>
      <c r="IH115" s="516"/>
      <c r="II115" s="516"/>
      <c r="IJ115" s="516"/>
      <c r="IK115" s="516"/>
      <c r="IL115" s="516"/>
      <c r="IM115" s="516"/>
      <c r="IN115" s="516"/>
      <c r="IO115" s="516"/>
      <c r="IP115" s="516"/>
      <c r="IQ115" s="516"/>
      <c r="IR115" s="516"/>
      <c r="IS115" s="516"/>
      <c r="IT115" s="516"/>
      <c r="IU115" s="516"/>
      <c r="IV115" s="516"/>
      <c r="IW115" s="516"/>
      <c r="IX115" s="516"/>
    </row>
    <row r="116" spans="1:258" ht="17.100000000000001" customHeight="1" x14ac:dyDescent="0.2">
      <c r="A116" s="272" t="s">
        <v>115</v>
      </c>
      <c r="B116" s="590" t="s">
        <v>116</v>
      </c>
      <c r="C116" s="254"/>
      <c r="G116" s="100"/>
      <c r="H116" s="73"/>
      <c r="I116" s="73"/>
      <c r="J116" s="73"/>
      <c r="K116" s="73"/>
      <c r="M116" s="867"/>
      <c r="N116" s="867"/>
    </row>
    <row r="117" spans="1:258" ht="17.100000000000001" customHeight="1" x14ac:dyDescent="0.2">
      <c r="A117" s="272" t="s">
        <v>117</v>
      </c>
      <c r="B117" s="272"/>
      <c r="C117" s="254"/>
      <c r="G117" s="100"/>
      <c r="H117" s="73"/>
      <c r="I117" s="73"/>
      <c r="J117" s="73"/>
      <c r="K117" s="73"/>
      <c r="M117" s="867"/>
      <c r="N117" s="867"/>
    </row>
    <row r="118" spans="1:258" ht="17.100000000000001" customHeight="1" thickBot="1" x14ac:dyDescent="0.25">
      <c r="G118" s="100"/>
      <c r="H118" s="73"/>
      <c r="I118" s="73"/>
      <c r="J118" s="73"/>
      <c r="M118" s="867"/>
      <c r="N118" s="867"/>
    </row>
    <row r="119" spans="1:258" ht="23.1" customHeight="1" thickBot="1" x14ac:dyDescent="0.25">
      <c r="A119" s="636" t="s">
        <v>386</v>
      </c>
      <c r="B119" s="1240" t="s">
        <v>565</v>
      </c>
      <c r="C119" s="1241"/>
      <c r="D119" s="1241"/>
      <c r="E119" s="1241"/>
      <c r="F119" s="1241"/>
      <c r="G119" s="1242"/>
      <c r="H119" s="157" t="s">
        <v>85</v>
      </c>
      <c r="I119" s="181"/>
      <c r="J119" s="126"/>
      <c r="K119" s="273"/>
      <c r="M119" s="867"/>
      <c r="N119" s="867"/>
    </row>
    <row r="120" spans="1:258" ht="15.75" customHeight="1" thickBot="1" x14ac:dyDescent="0.25">
      <c r="A120" s="102" t="s">
        <v>118</v>
      </c>
      <c r="B120" s="545" t="s">
        <v>119</v>
      </c>
      <c r="C120" s="547" t="s">
        <v>88</v>
      </c>
      <c r="D120" s="548">
        <v>5152</v>
      </c>
      <c r="E120" s="549" t="s">
        <v>120</v>
      </c>
      <c r="F120" s="549" t="s">
        <v>121</v>
      </c>
      <c r="G120" s="550" t="s">
        <v>27</v>
      </c>
      <c r="H120" s="532"/>
      <c r="I120" s="523"/>
      <c r="J120" s="126"/>
      <c r="K120" s="273"/>
      <c r="M120" s="867"/>
      <c r="N120" s="867"/>
    </row>
    <row r="121" spans="1:258" ht="15.75" customHeight="1" x14ac:dyDescent="0.2">
      <c r="A121" s="637" t="s">
        <v>122</v>
      </c>
      <c r="B121" s="546" t="s">
        <v>338</v>
      </c>
      <c r="C121" s="577" t="s">
        <v>88</v>
      </c>
      <c r="D121" s="529">
        <v>5152</v>
      </c>
      <c r="E121" s="530" t="s">
        <v>89</v>
      </c>
      <c r="F121" s="530" t="s">
        <v>121</v>
      </c>
      <c r="G121" s="531" t="s">
        <v>27</v>
      </c>
      <c r="H121" s="544"/>
      <c r="I121" s="523"/>
      <c r="J121" s="126"/>
      <c r="K121" s="273"/>
      <c r="M121" s="867"/>
      <c r="N121" s="867"/>
    </row>
    <row r="122" spans="1:258" s="517" customFormat="1" ht="15.75" customHeight="1" x14ac:dyDescent="0.2">
      <c r="A122" s="235" t="s">
        <v>384</v>
      </c>
      <c r="B122" s="1154" t="s">
        <v>349</v>
      </c>
      <c r="C122" s="596" t="s">
        <v>88</v>
      </c>
      <c r="D122" s="597">
        <v>5152</v>
      </c>
      <c r="E122" s="598" t="s">
        <v>369</v>
      </c>
      <c r="F122" s="598" t="s">
        <v>121</v>
      </c>
      <c r="G122" s="593" t="s">
        <v>27</v>
      </c>
      <c r="H122" s="656"/>
      <c r="I122" s="523"/>
      <c r="J122" s="526"/>
      <c r="K122" s="527"/>
      <c r="L122" s="528"/>
      <c r="M122" s="867"/>
      <c r="N122" s="867"/>
      <c r="O122" s="817"/>
      <c r="P122" s="818"/>
      <c r="Q122" s="515"/>
      <c r="R122" s="516"/>
      <c r="S122" s="516"/>
      <c r="T122" s="516"/>
      <c r="U122" s="516"/>
      <c r="V122" s="516"/>
      <c r="W122" s="516"/>
      <c r="X122" s="516"/>
      <c r="Y122" s="516"/>
      <c r="Z122" s="516"/>
      <c r="AA122" s="516"/>
      <c r="AB122" s="516"/>
      <c r="AC122" s="516"/>
      <c r="AD122" s="516"/>
      <c r="AE122" s="516"/>
      <c r="AF122" s="516"/>
      <c r="AG122" s="516"/>
      <c r="AH122" s="516"/>
      <c r="AI122" s="516"/>
      <c r="AJ122" s="516"/>
      <c r="AK122" s="516"/>
      <c r="AL122" s="516"/>
      <c r="AM122" s="516"/>
      <c r="AN122" s="516"/>
      <c r="AO122" s="516"/>
      <c r="AP122" s="516"/>
      <c r="AQ122" s="516"/>
      <c r="AR122" s="516"/>
      <c r="AS122" s="516"/>
      <c r="AT122" s="516"/>
      <c r="AU122" s="516"/>
      <c r="AV122" s="516"/>
      <c r="AW122" s="516"/>
      <c r="AX122" s="516"/>
      <c r="AY122" s="516"/>
      <c r="AZ122" s="516"/>
      <c r="BA122" s="516"/>
      <c r="BB122" s="516"/>
      <c r="BC122" s="516"/>
      <c r="BD122" s="516"/>
      <c r="BE122" s="516"/>
      <c r="BF122" s="516"/>
      <c r="BG122" s="516"/>
      <c r="BH122" s="516"/>
      <c r="BI122" s="516"/>
      <c r="BJ122" s="516"/>
      <c r="BK122" s="516"/>
      <c r="BL122" s="516"/>
      <c r="BM122" s="516"/>
      <c r="BN122" s="516"/>
      <c r="BO122" s="516"/>
      <c r="BP122" s="516"/>
      <c r="BQ122" s="516"/>
      <c r="BR122" s="516"/>
      <c r="BS122" s="516"/>
      <c r="BT122" s="516"/>
      <c r="BU122" s="516"/>
      <c r="BV122" s="516"/>
      <c r="BW122" s="516"/>
      <c r="BX122" s="516"/>
      <c r="BY122" s="516"/>
      <c r="BZ122" s="516"/>
      <c r="CA122" s="516"/>
      <c r="CB122" s="516"/>
      <c r="CC122" s="516"/>
      <c r="CD122" s="516"/>
      <c r="CE122" s="516"/>
      <c r="CF122" s="516"/>
      <c r="CG122" s="516"/>
      <c r="CH122" s="516"/>
      <c r="CI122" s="516"/>
      <c r="CJ122" s="516"/>
      <c r="CK122" s="516"/>
      <c r="CL122" s="516"/>
      <c r="CM122" s="516"/>
      <c r="CN122" s="516"/>
      <c r="CO122" s="516"/>
      <c r="CP122" s="516"/>
      <c r="CQ122" s="516"/>
      <c r="CR122" s="516"/>
      <c r="CS122" s="516"/>
      <c r="CT122" s="516"/>
      <c r="CU122" s="516"/>
      <c r="CV122" s="516"/>
      <c r="CW122" s="516"/>
      <c r="CX122" s="516"/>
      <c r="CY122" s="516"/>
      <c r="CZ122" s="516"/>
      <c r="DA122" s="516"/>
      <c r="DB122" s="516"/>
      <c r="DC122" s="516"/>
      <c r="DD122" s="516"/>
      <c r="DE122" s="516"/>
      <c r="DF122" s="516"/>
      <c r="DG122" s="516"/>
      <c r="DH122" s="516"/>
      <c r="DI122" s="516"/>
      <c r="DJ122" s="516"/>
      <c r="DK122" s="516"/>
      <c r="DL122" s="516"/>
      <c r="DM122" s="516"/>
      <c r="DN122" s="516"/>
      <c r="DO122" s="516"/>
      <c r="DP122" s="516"/>
      <c r="DQ122" s="516"/>
      <c r="DR122" s="516"/>
      <c r="DS122" s="516"/>
      <c r="DT122" s="516"/>
      <c r="DU122" s="516"/>
      <c r="DV122" s="516"/>
      <c r="DW122" s="516"/>
      <c r="DX122" s="516"/>
      <c r="DY122" s="516"/>
      <c r="DZ122" s="516"/>
      <c r="EA122" s="516"/>
      <c r="EB122" s="516"/>
      <c r="EC122" s="516"/>
      <c r="ED122" s="516"/>
      <c r="EE122" s="516"/>
      <c r="EF122" s="516"/>
      <c r="EG122" s="516"/>
      <c r="EH122" s="516"/>
      <c r="EI122" s="516"/>
      <c r="EJ122" s="516"/>
      <c r="EK122" s="516"/>
      <c r="EL122" s="516"/>
      <c r="EM122" s="516"/>
      <c r="EN122" s="516"/>
      <c r="EO122" s="516"/>
      <c r="EP122" s="516"/>
      <c r="EQ122" s="516"/>
      <c r="ER122" s="516"/>
      <c r="ES122" s="516"/>
      <c r="ET122" s="516"/>
      <c r="EU122" s="516"/>
      <c r="EV122" s="516"/>
      <c r="EW122" s="516"/>
      <c r="EX122" s="516"/>
      <c r="EY122" s="516"/>
      <c r="EZ122" s="516"/>
      <c r="FA122" s="516"/>
      <c r="FB122" s="516"/>
      <c r="FC122" s="516"/>
      <c r="FD122" s="516"/>
      <c r="FE122" s="516"/>
      <c r="FF122" s="516"/>
      <c r="FG122" s="516"/>
      <c r="FH122" s="516"/>
      <c r="FI122" s="516"/>
      <c r="FJ122" s="516"/>
      <c r="FK122" s="516"/>
      <c r="FL122" s="516"/>
      <c r="FM122" s="516"/>
      <c r="FN122" s="516"/>
      <c r="FO122" s="516"/>
      <c r="FP122" s="516"/>
      <c r="FQ122" s="516"/>
      <c r="FR122" s="516"/>
      <c r="FS122" s="516"/>
      <c r="FT122" s="516"/>
      <c r="FU122" s="516"/>
      <c r="FV122" s="516"/>
      <c r="FW122" s="516"/>
      <c r="FX122" s="516"/>
      <c r="FY122" s="516"/>
      <c r="FZ122" s="516"/>
      <c r="GA122" s="516"/>
      <c r="GB122" s="516"/>
      <c r="GC122" s="516"/>
      <c r="GD122" s="516"/>
      <c r="GE122" s="516"/>
      <c r="GF122" s="516"/>
      <c r="GG122" s="516"/>
      <c r="GH122" s="516"/>
      <c r="GI122" s="516"/>
      <c r="GJ122" s="516"/>
      <c r="GK122" s="516"/>
      <c r="GL122" s="516"/>
      <c r="GM122" s="516"/>
      <c r="GN122" s="516"/>
      <c r="GO122" s="516"/>
      <c r="GP122" s="516"/>
      <c r="GQ122" s="516"/>
      <c r="GR122" s="516"/>
      <c r="GS122" s="516"/>
      <c r="GT122" s="516"/>
      <c r="GU122" s="516"/>
      <c r="GV122" s="516"/>
      <c r="GW122" s="516"/>
      <c r="GX122" s="516"/>
      <c r="GY122" s="516"/>
      <c r="GZ122" s="516"/>
      <c r="HA122" s="516"/>
      <c r="HB122" s="516"/>
      <c r="HC122" s="516"/>
      <c r="HD122" s="516"/>
      <c r="HE122" s="516"/>
      <c r="HF122" s="516"/>
      <c r="HG122" s="516"/>
      <c r="HH122" s="516"/>
      <c r="HI122" s="516"/>
      <c r="HJ122" s="516"/>
      <c r="HK122" s="516"/>
      <c r="HL122" s="516"/>
      <c r="HM122" s="516"/>
      <c r="HN122" s="516"/>
      <c r="HO122" s="516"/>
      <c r="HP122" s="516"/>
      <c r="HQ122" s="516"/>
      <c r="HR122" s="516"/>
      <c r="HS122" s="516"/>
      <c r="HT122" s="516"/>
      <c r="HU122" s="516"/>
      <c r="HV122" s="516"/>
      <c r="HW122" s="516"/>
      <c r="HX122" s="516"/>
      <c r="HY122" s="516"/>
      <c r="HZ122" s="516"/>
      <c r="IA122" s="516"/>
      <c r="IB122" s="516"/>
      <c r="IC122" s="516"/>
      <c r="ID122" s="516"/>
      <c r="IE122" s="516"/>
      <c r="IF122" s="516"/>
      <c r="IG122" s="516"/>
      <c r="IH122" s="516"/>
      <c r="II122" s="516"/>
      <c r="IJ122" s="516"/>
      <c r="IK122" s="516"/>
      <c r="IL122" s="516"/>
      <c r="IM122" s="516"/>
      <c r="IN122" s="516"/>
      <c r="IO122" s="516"/>
      <c r="IP122" s="516"/>
      <c r="IQ122" s="516"/>
      <c r="IR122" s="516"/>
      <c r="IS122" s="516"/>
      <c r="IT122" s="516"/>
      <c r="IU122" s="516"/>
      <c r="IV122" s="516"/>
      <c r="IW122" s="516"/>
      <c r="IX122" s="516"/>
    </row>
    <row r="123" spans="1:258" s="517" customFormat="1" ht="15.75" customHeight="1" thickBot="1" x14ac:dyDescent="0.25">
      <c r="A123" s="235" t="s">
        <v>385</v>
      </c>
      <c r="B123" s="1160" t="s">
        <v>350</v>
      </c>
      <c r="C123" s="599" t="s">
        <v>88</v>
      </c>
      <c r="D123" s="600">
        <v>5152</v>
      </c>
      <c r="E123" s="601" t="s">
        <v>370</v>
      </c>
      <c r="F123" s="601" t="s">
        <v>121</v>
      </c>
      <c r="G123" s="602" t="s">
        <v>27</v>
      </c>
      <c r="H123" s="657"/>
      <c r="I123" s="523"/>
      <c r="J123" s="526"/>
      <c r="K123" s="527"/>
      <c r="L123" s="528"/>
      <c r="M123" s="867"/>
      <c r="N123" s="867"/>
      <c r="O123" s="817"/>
      <c r="P123" s="818"/>
      <c r="Q123" s="515"/>
      <c r="R123" s="516"/>
      <c r="S123" s="516"/>
      <c r="T123" s="516"/>
      <c r="U123" s="516"/>
      <c r="V123" s="516"/>
      <c r="W123" s="516"/>
      <c r="X123" s="516"/>
      <c r="Y123" s="516"/>
      <c r="Z123" s="516"/>
      <c r="AA123" s="516"/>
      <c r="AB123" s="516"/>
      <c r="AC123" s="516"/>
      <c r="AD123" s="516"/>
      <c r="AE123" s="516"/>
      <c r="AF123" s="516"/>
      <c r="AG123" s="516"/>
      <c r="AH123" s="516"/>
      <c r="AI123" s="516"/>
      <c r="AJ123" s="516"/>
      <c r="AK123" s="516"/>
      <c r="AL123" s="516"/>
      <c r="AM123" s="516"/>
      <c r="AN123" s="516"/>
      <c r="AO123" s="516"/>
      <c r="AP123" s="516"/>
      <c r="AQ123" s="516"/>
      <c r="AR123" s="516"/>
      <c r="AS123" s="516"/>
      <c r="AT123" s="516"/>
      <c r="AU123" s="516"/>
      <c r="AV123" s="516"/>
      <c r="AW123" s="516"/>
      <c r="AX123" s="516"/>
      <c r="AY123" s="516"/>
      <c r="AZ123" s="516"/>
      <c r="BA123" s="516"/>
      <c r="BB123" s="516"/>
      <c r="BC123" s="516"/>
      <c r="BD123" s="516"/>
      <c r="BE123" s="516"/>
      <c r="BF123" s="516"/>
      <c r="BG123" s="516"/>
      <c r="BH123" s="516"/>
      <c r="BI123" s="516"/>
      <c r="BJ123" s="516"/>
      <c r="BK123" s="516"/>
      <c r="BL123" s="516"/>
      <c r="BM123" s="516"/>
      <c r="BN123" s="516"/>
      <c r="BO123" s="516"/>
      <c r="BP123" s="516"/>
      <c r="BQ123" s="516"/>
      <c r="BR123" s="516"/>
      <c r="BS123" s="516"/>
      <c r="BT123" s="516"/>
      <c r="BU123" s="516"/>
      <c r="BV123" s="516"/>
      <c r="BW123" s="516"/>
      <c r="BX123" s="516"/>
      <c r="BY123" s="516"/>
      <c r="BZ123" s="516"/>
      <c r="CA123" s="516"/>
      <c r="CB123" s="516"/>
      <c r="CC123" s="516"/>
      <c r="CD123" s="516"/>
      <c r="CE123" s="516"/>
      <c r="CF123" s="516"/>
      <c r="CG123" s="516"/>
      <c r="CH123" s="516"/>
      <c r="CI123" s="516"/>
      <c r="CJ123" s="516"/>
      <c r="CK123" s="516"/>
      <c r="CL123" s="516"/>
      <c r="CM123" s="516"/>
      <c r="CN123" s="516"/>
      <c r="CO123" s="516"/>
      <c r="CP123" s="516"/>
      <c r="CQ123" s="516"/>
      <c r="CR123" s="516"/>
      <c r="CS123" s="516"/>
      <c r="CT123" s="516"/>
      <c r="CU123" s="516"/>
      <c r="CV123" s="516"/>
      <c r="CW123" s="516"/>
      <c r="CX123" s="516"/>
      <c r="CY123" s="516"/>
      <c r="CZ123" s="516"/>
      <c r="DA123" s="516"/>
      <c r="DB123" s="516"/>
      <c r="DC123" s="516"/>
      <c r="DD123" s="516"/>
      <c r="DE123" s="516"/>
      <c r="DF123" s="516"/>
      <c r="DG123" s="516"/>
      <c r="DH123" s="516"/>
      <c r="DI123" s="516"/>
      <c r="DJ123" s="516"/>
      <c r="DK123" s="516"/>
      <c r="DL123" s="516"/>
      <c r="DM123" s="516"/>
      <c r="DN123" s="516"/>
      <c r="DO123" s="516"/>
      <c r="DP123" s="516"/>
      <c r="DQ123" s="516"/>
      <c r="DR123" s="516"/>
      <c r="DS123" s="516"/>
      <c r="DT123" s="516"/>
      <c r="DU123" s="516"/>
      <c r="DV123" s="516"/>
      <c r="DW123" s="516"/>
      <c r="DX123" s="516"/>
      <c r="DY123" s="516"/>
      <c r="DZ123" s="516"/>
      <c r="EA123" s="516"/>
      <c r="EB123" s="516"/>
      <c r="EC123" s="516"/>
      <c r="ED123" s="516"/>
      <c r="EE123" s="516"/>
      <c r="EF123" s="516"/>
      <c r="EG123" s="516"/>
      <c r="EH123" s="516"/>
      <c r="EI123" s="516"/>
      <c r="EJ123" s="516"/>
      <c r="EK123" s="516"/>
      <c r="EL123" s="516"/>
      <c r="EM123" s="516"/>
      <c r="EN123" s="516"/>
      <c r="EO123" s="516"/>
      <c r="EP123" s="516"/>
      <c r="EQ123" s="516"/>
      <c r="ER123" s="516"/>
      <c r="ES123" s="516"/>
      <c r="ET123" s="516"/>
      <c r="EU123" s="516"/>
      <c r="EV123" s="516"/>
      <c r="EW123" s="516"/>
      <c r="EX123" s="516"/>
      <c r="EY123" s="516"/>
      <c r="EZ123" s="516"/>
      <c r="FA123" s="516"/>
      <c r="FB123" s="516"/>
      <c r="FC123" s="516"/>
      <c r="FD123" s="516"/>
      <c r="FE123" s="516"/>
      <c r="FF123" s="516"/>
      <c r="FG123" s="516"/>
      <c r="FH123" s="516"/>
      <c r="FI123" s="516"/>
      <c r="FJ123" s="516"/>
      <c r="FK123" s="516"/>
      <c r="FL123" s="516"/>
      <c r="FM123" s="516"/>
      <c r="FN123" s="516"/>
      <c r="FO123" s="516"/>
      <c r="FP123" s="516"/>
      <c r="FQ123" s="516"/>
      <c r="FR123" s="516"/>
      <c r="FS123" s="516"/>
      <c r="FT123" s="516"/>
      <c r="FU123" s="516"/>
      <c r="FV123" s="516"/>
      <c r="FW123" s="516"/>
      <c r="FX123" s="516"/>
      <c r="FY123" s="516"/>
      <c r="FZ123" s="516"/>
      <c r="GA123" s="516"/>
      <c r="GB123" s="516"/>
      <c r="GC123" s="516"/>
      <c r="GD123" s="516"/>
      <c r="GE123" s="516"/>
      <c r="GF123" s="516"/>
      <c r="GG123" s="516"/>
      <c r="GH123" s="516"/>
      <c r="GI123" s="516"/>
      <c r="GJ123" s="516"/>
      <c r="GK123" s="516"/>
      <c r="GL123" s="516"/>
      <c r="GM123" s="516"/>
      <c r="GN123" s="516"/>
      <c r="GO123" s="516"/>
      <c r="GP123" s="516"/>
      <c r="GQ123" s="516"/>
      <c r="GR123" s="516"/>
      <c r="GS123" s="516"/>
      <c r="GT123" s="516"/>
      <c r="GU123" s="516"/>
      <c r="GV123" s="516"/>
      <c r="GW123" s="516"/>
      <c r="GX123" s="516"/>
      <c r="GY123" s="516"/>
      <c r="GZ123" s="516"/>
      <c r="HA123" s="516"/>
      <c r="HB123" s="516"/>
      <c r="HC123" s="516"/>
      <c r="HD123" s="516"/>
      <c r="HE123" s="516"/>
      <c r="HF123" s="516"/>
      <c r="HG123" s="516"/>
      <c r="HH123" s="516"/>
      <c r="HI123" s="516"/>
      <c r="HJ123" s="516"/>
      <c r="HK123" s="516"/>
      <c r="HL123" s="516"/>
      <c r="HM123" s="516"/>
      <c r="HN123" s="516"/>
      <c r="HO123" s="516"/>
      <c r="HP123" s="516"/>
      <c r="HQ123" s="516"/>
      <c r="HR123" s="516"/>
      <c r="HS123" s="516"/>
      <c r="HT123" s="516"/>
      <c r="HU123" s="516"/>
      <c r="HV123" s="516"/>
      <c r="HW123" s="516"/>
      <c r="HX123" s="516"/>
      <c r="HY123" s="516"/>
      <c r="HZ123" s="516"/>
      <c r="IA123" s="516"/>
      <c r="IB123" s="516"/>
      <c r="IC123" s="516"/>
      <c r="ID123" s="516"/>
      <c r="IE123" s="516"/>
      <c r="IF123" s="516"/>
      <c r="IG123" s="516"/>
      <c r="IH123" s="516"/>
      <c r="II123" s="516"/>
      <c r="IJ123" s="516"/>
      <c r="IK123" s="516"/>
      <c r="IL123" s="516"/>
      <c r="IM123" s="516"/>
      <c r="IN123" s="516"/>
      <c r="IO123" s="516"/>
      <c r="IP123" s="516"/>
      <c r="IQ123" s="516"/>
      <c r="IR123" s="516"/>
      <c r="IS123" s="516"/>
      <c r="IT123" s="516"/>
      <c r="IU123" s="516"/>
      <c r="IV123" s="516"/>
      <c r="IW123" s="516"/>
      <c r="IX123" s="516"/>
    </row>
    <row r="124" spans="1:258" ht="15.75" customHeight="1" thickBot="1" x14ac:dyDescent="0.25">
      <c r="A124" s="524" t="s">
        <v>125</v>
      </c>
      <c r="B124" s="545" t="s">
        <v>126</v>
      </c>
      <c r="C124" s="547" t="s">
        <v>88</v>
      </c>
      <c r="D124" s="555">
        <v>5152</v>
      </c>
      <c r="E124" s="556" t="s">
        <v>127</v>
      </c>
      <c r="F124" s="556" t="s">
        <v>121</v>
      </c>
      <c r="G124" s="557" t="s">
        <v>27</v>
      </c>
      <c r="H124" s="658"/>
      <c r="I124" s="523"/>
      <c r="J124" s="126"/>
      <c r="K124" s="273"/>
      <c r="M124" s="867"/>
      <c r="N124" s="867"/>
    </row>
    <row r="125" spans="1:258" s="517" customFormat="1" ht="15.75" customHeight="1" x14ac:dyDescent="0.2">
      <c r="A125" s="235" t="s">
        <v>387</v>
      </c>
      <c r="B125" s="603" t="s">
        <v>372</v>
      </c>
      <c r="C125" s="604" t="s">
        <v>88</v>
      </c>
      <c r="D125" s="605">
        <v>5152</v>
      </c>
      <c r="E125" s="598" t="s">
        <v>360</v>
      </c>
      <c r="F125" s="598" t="s">
        <v>121</v>
      </c>
      <c r="G125" s="593" t="s">
        <v>27</v>
      </c>
      <c r="H125" s="659"/>
      <c r="I125" s="523"/>
      <c r="J125" s="526"/>
      <c r="K125" s="527"/>
      <c r="L125" s="528"/>
      <c r="M125" s="867"/>
      <c r="N125" s="867"/>
      <c r="O125" s="817"/>
      <c r="P125" s="818"/>
      <c r="Q125" s="515"/>
      <c r="R125" s="516"/>
      <c r="S125" s="516"/>
      <c r="T125" s="516"/>
      <c r="U125" s="516"/>
      <c r="V125" s="516"/>
      <c r="W125" s="516"/>
      <c r="X125" s="516"/>
      <c r="Y125" s="516"/>
      <c r="Z125" s="516"/>
      <c r="AA125" s="516"/>
      <c r="AB125" s="516"/>
      <c r="AC125" s="516"/>
      <c r="AD125" s="516"/>
      <c r="AE125" s="516"/>
      <c r="AF125" s="516"/>
      <c r="AG125" s="516"/>
      <c r="AH125" s="516"/>
      <c r="AI125" s="516"/>
      <c r="AJ125" s="516"/>
      <c r="AK125" s="516"/>
      <c r="AL125" s="516"/>
      <c r="AM125" s="516"/>
      <c r="AN125" s="516"/>
      <c r="AO125" s="516"/>
      <c r="AP125" s="516"/>
      <c r="AQ125" s="516"/>
      <c r="AR125" s="516"/>
      <c r="AS125" s="516"/>
      <c r="AT125" s="516"/>
      <c r="AU125" s="516"/>
      <c r="AV125" s="516"/>
      <c r="AW125" s="516"/>
      <c r="AX125" s="516"/>
      <c r="AY125" s="516"/>
      <c r="AZ125" s="516"/>
      <c r="BA125" s="516"/>
      <c r="BB125" s="516"/>
      <c r="BC125" s="516"/>
      <c r="BD125" s="516"/>
      <c r="BE125" s="516"/>
      <c r="BF125" s="516"/>
      <c r="BG125" s="516"/>
      <c r="BH125" s="516"/>
      <c r="BI125" s="516"/>
      <c r="BJ125" s="516"/>
      <c r="BK125" s="516"/>
      <c r="BL125" s="516"/>
      <c r="BM125" s="516"/>
      <c r="BN125" s="516"/>
      <c r="BO125" s="516"/>
      <c r="BP125" s="516"/>
      <c r="BQ125" s="516"/>
      <c r="BR125" s="516"/>
      <c r="BS125" s="516"/>
      <c r="BT125" s="516"/>
      <c r="BU125" s="516"/>
      <c r="BV125" s="516"/>
      <c r="BW125" s="516"/>
      <c r="BX125" s="516"/>
      <c r="BY125" s="516"/>
      <c r="BZ125" s="516"/>
      <c r="CA125" s="516"/>
      <c r="CB125" s="516"/>
      <c r="CC125" s="516"/>
      <c r="CD125" s="516"/>
      <c r="CE125" s="516"/>
      <c r="CF125" s="516"/>
      <c r="CG125" s="516"/>
      <c r="CH125" s="516"/>
      <c r="CI125" s="516"/>
      <c r="CJ125" s="516"/>
      <c r="CK125" s="516"/>
      <c r="CL125" s="516"/>
      <c r="CM125" s="516"/>
      <c r="CN125" s="516"/>
      <c r="CO125" s="516"/>
      <c r="CP125" s="516"/>
      <c r="CQ125" s="516"/>
      <c r="CR125" s="516"/>
      <c r="CS125" s="516"/>
      <c r="CT125" s="516"/>
      <c r="CU125" s="516"/>
      <c r="CV125" s="516"/>
      <c r="CW125" s="516"/>
      <c r="CX125" s="516"/>
      <c r="CY125" s="516"/>
      <c r="CZ125" s="516"/>
      <c r="DA125" s="516"/>
      <c r="DB125" s="516"/>
      <c r="DC125" s="516"/>
      <c r="DD125" s="516"/>
      <c r="DE125" s="516"/>
      <c r="DF125" s="516"/>
      <c r="DG125" s="516"/>
      <c r="DH125" s="516"/>
      <c r="DI125" s="516"/>
      <c r="DJ125" s="516"/>
      <c r="DK125" s="516"/>
      <c r="DL125" s="516"/>
      <c r="DM125" s="516"/>
      <c r="DN125" s="516"/>
      <c r="DO125" s="516"/>
      <c r="DP125" s="516"/>
      <c r="DQ125" s="516"/>
      <c r="DR125" s="516"/>
      <c r="DS125" s="516"/>
      <c r="DT125" s="516"/>
      <c r="DU125" s="516"/>
      <c r="DV125" s="516"/>
      <c r="DW125" s="516"/>
      <c r="DX125" s="516"/>
      <c r="DY125" s="516"/>
      <c r="DZ125" s="516"/>
      <c r="EA125" s="516"/>
      <c r="EB125" s="516"/>
      <c r="EC125" s="516"/>
      <c r="ED125" s="516"/>
      <c r="EE125" s="516"/>
      <c r="EF125" s="516"/>
      <c r="EG125" s="516"/>
      <c r="EH125" s="516"/>
      <c r="EI125" s="516"/>
      <c r="EJ125" s="516"/>
      <c r="EK125" s="516"/>
      <c r="EL125" s="516"/>
      <c r="EM125" s="516"/>
      <c r="EN125" s="516"/>
      <c r="EO125" s="516"/>
      <c r="EP125" s="516"/>
      <c r="EQ125" s="516"/>
      <c r="ER125" s="516"/>
      <c r="ES125" s="516"/>
      <c r="ET125" s="516"/>
      <c r="EU125" s="516"/>
      <c r="EV125" s="516"/>
      <c r="EW125" s="516"/>
      <c r="EX125" s="516"/>
      <c r="EY125" s="516"/>
      <c r="EZ125" s="516"/>
      <c r="FA125" s="516"/>
      <c r="FB125" s="516"/>
      <c r="FC125" s="516"/>
      <c r="FD125" s="516"/>
      <c r="FE125" s="516"/>
      <c r="FF125" s="516"/>
      <c r="FG125" s="516"/>
      <c r="FH125" s="516"/>
      <c r="FI125" s="516"/>
      <c r="FJ125" s="516"/>
      <c r="FK125" s="516"/>
      <c r="FL125" s="516"/>
      <c r="FM125" s="516"/>
      <c r="FN125" s="516"/>
      <c r="FO125" s="516"/>
      <c r="FP125" s="516"/>
      <c r="FQ125" s="516"/>
      <c r="FR125" s="516"/>
      <c r="FS125" s="516"/>
      <c r="FT125" s="516"/>
      <c r="FU125" s="516"/>
      <c r="FV125" s="516"/>
      <c r="FW125" s="516"/>
      <c r="FX125" s="516"/>
      <c r="FY125" s="516"/>
      <c r="FZ125" s="516"/>
      <c r="GA125" s="516"/>
      <c r="GB125" s="516"/>
      <c r="GC125" s="516"/>
      <c r="GD125" s="516"/>
      <c r="GE125" s="516"/>
      <c r="GF125" s="516"/>
      <c r="GG125" s="516"/>
      <c r="GH125" s="516"/>
      <c r="GI125" s="516"/>
      <c r="GJ125" s="516"/>
      <c r="GK125" s="516"/>
      <c r="GL125" s="516"/>
      <c r="GM125" s="516"/>
      <c r="GN125" s="516"/>
      <c r="GO125" s="516"/>
      <c r="GP125" s="516"/>
      <c r="GQ125" s="516"/>
      <c r="GR125" s="516"/>
      <c r="GS125" s="516"/>
      <c r="GT125" s="516"/>
      <c r="GU125" s="516"/>
      <c r="GV125" s="516"/>
      <c r="GW125" s="516"/>
      <c r="GX125" s="516"/>
      <c r="GY125" s="516"/>
      <c r="GZ125" s="516"/>
      <c r="HA125" s="516"/>
      <c r="HB125" s="516"/>
      <c r="HC125" s="516"/>
      <c r="HD125" s="516"/>
      <c r="HE125" s="516"/>
      <c r="HF125" s="516"/>
      <c r="HG125" s="516"/>
      <c r="HH125" s="516"/>
      <c r="HI125" s="516"/>
      <c r="HJ125" s="516"/>
      <c r="HK125" s="516"/>
      <c r="HL125" s="516"/>
      <c r="HM125" s="516"/>
      <c r="HN125" s="516"/>
      <c r="HO125" s="516"/>
      <c r="HP125" s="516"/>
      <c r="HQ125" s="516"/>
      <c r="HR125" s="516"/>
      <c r="HS125" s="516"/>
      <c r="HT125" s="516"/>
      <c r="HU125" s="516"/>
      <c r="HV125" s="516"/>
      <c r="HW125" s="516"/>
      <c r="HX125" s="516"/>
      <c r="HY125" s="516"/>
      <c r="HZ125" s="516"/>
      <c r="IA125" s="516"/>
      <c r="IB125" s="516"/>
      <c r="IC125" s="516"/>
      <c r="ID125" s="516"/>
      <c r="IE125" s="516"/>
      <c r="IF125" s="516"/>
      <c r="IG125" s="516"/>
      <c r="IH125" s="516"/>
      <c r="II125" s="516"/>
      <c r="IJ125" s="516"/>
      <c r="IK125" s="516"/>
      <c r="IL125" s="516"/>
      <c r="IM125" s="516"/>
      <c r="IN125" s="516"/>
      <c r="IO125" s="516"/>
      <c r="IP125" s="516"/>
      <c r="IQ125" s="516"/>
      <c r="IR125" s="516"/>
      <c r="IS125" s="516"/>
      <c r="IT125" s="516"/>
      <c r="IU125" s="516"/>
      <c r="IV125" s="516"/>
      <c r="IW125" s="516"/>
      <c r="IX125" s="516"/>
    </row>
    <row r="126" spans="1:258" s="517" customFormat="1" ht="15.75" customHeight="1" thickBot="1" x14ac:dyDescent="0.25">
      <c r="A126" s="1148" t="s">
        <v>388</v>
      </c>
      <c r="B126" s="1154" t="s">
        <v>364</v>
      </c>
      <c r="C126" s="1155" t="s">
        <v>88</v>
      </c>
      <c r="D126" s="605">
        <v>5152</v>
      </c>
      <c r="E126" s="598" t="s">
        <v>371</v>
      </c>
      <c r="F126" s="598" t="s">
        <v>121</v>
      </c>
      <c r="G126" s="593" t="s">
        <v>27</v>
      </c>
      <c r="H126" s="659"/>
      <c r="I126" s="523"/>
      <c r="J126" s="526"/>
      <c r="K126" s="527"/>
      <c r="L126" s="528"/>
      <c r="M126" s="867"/>
      <c r="N126" s="867"/>
      <c r="O126" s="817"/>
      <c r="P126" s="818"/>
      <c r="Q126" s="515"/>
      <c r="R126" s="516"/>
      <c r="S126" s="516"/>
      <c r="T126" s="516"/>
      <c r="U126" s="516"/>
      <c r="V126" s="516"/>
      <c r="W126" s="516"/>
      <c r="X126" s="516"/>
      <c r="Y126" s="516"/>
      <c r="Z126" s="516"/>
      <c r="AA126" s="516"/>
      <c r="AB126" s="516"/>
      <c r="AC126" s="516"/>
      <c r="AD126" s="516"/>
      <c r="AE126" s="516"/>
      <c r="AF126" s="516"/>
      <c r="AG126" s="516"/>
      <c r="AH126" s="516"/>
      <c r="AI126" s="516"/>
      <c r="AJ126" s="516"/>
      <c r="AK126" s="516"/>
      <c r="AL126" s="516"/>
      <c r="AM126" s="516"/>
      <c r="AN126" s="516"/>
      <c r="AO126" s="516"/>
      <c r="AP126" s="516"/>
      <c r="AQ126" s="516"/>
      <c r="AR126" s="516"/>
      <c r="AS126" s="516"/>
      <c r="AT126" s="516"/>
      <c r="AU126" s="516"/>
      <c r="AV126" s="516"/>
      <c r="AW126" s="516"/>
      <c r="AX126" s="516"/>
      <c r="AY126" s="516"/>
      <c r="AZ126" s="516"/>
      <c r="BA126" s="516"/>
      <c r="BB126" s="516"/>
      <c r="BC126" s="516"/>
      <c r="BD126" s="516"/>
      <c r="BE126" s="516"/>
      <c r="BF126" s="516"/>
      <c r="BG126" s="516"/>
      <c r="BH126" s="516"/>
      <c r="BI126" s="516"/>
      <c r="BJ126" s="516"/>
      <c r="BK126" s="516"/>
      <c r="BL126" s="516"/>
      <c r="BM126" s="516"/>
      <c r="BN126" s="516"/>
      <c r="BO126" s="516"/>
      <c r="BP126" s="516"/>
      <c r="BQ126" s="516"/>
      <c r="BR126" s="516"/>
      <c r="BS126" s="516"/>
      <c r="BT126" s="516"/>
      <c r="BU126" s="516"/>
      <c r="BV126" s="516"/>
      <c r="BW126" s="516"/>
      <c r="BX126" s="516"/>
      <c r="BY126" s="516"/>
      <c r="BZ126" s="516"/>
      <c r="CA126" s="516"/>
      <c r="CB126" s="516"/>
      <c r="CC126" s="516"/>
      <c r="CD126" s="516"/>
      <c r="CE126" s="516"/>
      <c r="CF126" s="516"/>
      <c r="CG126" s="516"/>
      <c r="CH126" s="516"/>
      <c r="CI126" s="516"/>
      <c r="CJ126" s="516"/>
      <c r="CK126" s="516"/>
      <c r="CL126" s="516"/>
      <c r="CM126" s="516"/>
      <c r="CN126" s="516"/>
      <c r="CO126" s="516"/>
      <c r="CP126" s="516"/>
      <c r="CQ126" s="516"/>
      <c r="CR126" s="516"/>
      <c r="CS126" s="516"/>
      <c r="CT126" s="516"/>
      <c r="CU126" s="516"/>
      <c r="CV126" s="516"/>
      <c r="CW126" s="516"/>
      <c r="CX126" s="516"/>
      <c r="CY126" s="516"/>
      <c r="CZ126" s="516"/>
      <c r="DA126" s="516"/>
      <c r="DB126" s="516"/>
      <c r="DC126" s="516"/>
      <c r="DD126" s="516"/>
      <c r="DE126" s="516"/>
      <c r="DF126" s="516"/>
      <c r="DG126" s="516"/>
      <c r="DH126" s="516"/>
      <c r="DI126" s="516"/>
      <c r="DJ126" s="516"/>
      <c r="DK126" s="516"/>
      <c r="DL126" s="516"/>
      <c r="DM126" s="516"/>
      <c r="DN126" s="516"/>
      <c r="DO126" s="516"/>
      <c r="DP126" s="516"/>
      <c r="DQ126" s="516"/>
      <c r="DR126" s="516"/>
      <c r="DS126" s="516"/>
      <c r="DT126" s="516"/>
      <c r="DU126" s="516"/>
      <c r="DV126" s="516"/>
      <c r="DW126" s="516"/>
      <c r="DX126" s="516"/>
      <c r="DY126" s="516"/>
      <c r="DZ126" s="516"/>
      <c r="EA126" s="516"/>
      <c r="EB126" s="516"/>
      <c r="EC126" s="516"/>
      <c r="ED126" s="516"/>
      <c r="EE126" s="516"/>
      <c r="EF126" s="516"/>
      <c r="EG126" s="516"/>
      <c r="EH126" s="516"/>
      <c r="EI126" s="516"/>
      <c r="EJ126" s="516"/>
      <c r="EK126" s="516"/>
      <c r="EL126" s="516"/>
      <c r="EM126" s="516"/>
      <c r="EN126" s="516"/>
      <c r="EO126" s="516"/>
      <c r="EP126" s="516"/>
      <c r="EQ126" s="516"/>
      <c r="ER126" s="516"/>
      <c r="ES126" s="516"/>
      <c r="ET126" s="516"/>
      <c r="EU126" s="516"/>
      <c r="EV126" s="516"/>
      <c r="EW126" s="516"/>
      <c r="EX126" s="516"/>
      <c r="EY126" s="516"/>
      <c r="EZ126" s="516"/>
      <c r="FA126" s="516"/>
      <c r="FB126" s="516"/>
      <c r="FC126" s="516"/>
      <c r="FD126" s="516"/>
      <c r="FE126" s="516"/>
      <c r="FF126" s="516"/>
      <c r="FG126" s="516"/>
      <c r="FH126" s="516"/>
      <c r="FI126" s="516"/>
      <c r="FJ126" s="516"/>
      <c r="FK126" s="516"/>
      <c r="FL126" s="516"/>
      <c r="FM126" s="516"/>
      <c r="FN126" s="516"/>
      <c r="FO126" s="516"/>
      <c r="FP126" s="516"/>
      <c r="FQ126" s="516"/>
      <c r="FR126" s="516"/>
      <c r="FS126" s="516"/>
      <c r="FT126" s="516"/>
      <c r="FU126" s="516"/>
      <c r="FV126" s="516"/>
      <c r="FW126" s="516"/>
      <c r="FX126" s="516"/>
      <c r="FY126" s="516"/>
      <c r="FZ126" s="516"/>
      <c r="GA126" s="516"/>
      <c r="GB126" s="516"/>
      <c r="GC126" s="516"/>
      <c r="GD126" s="516"/>
      <c r="GE126" s="516"/>
      <c r="GF126" s="516"/>
      <c r="GG126" s="516"/>
      <c r="GH126" s="516"/>
      <c r="GI126" s="516"/>
      <c r="GJ126" s="516"/>
      <c r="GK126" s="516"/>
      <c r="GL126" s="516"/>
      <c r="GM126" s="516"/>
      <c r="GN126" s="516"/>
      <c r="GO126" s="516"/>
      <c r="GP126" s="516"/>
      <c r="GQ126" s="516"/>
      <c r="GR126" s="516"/>
      <c r="GS126" s="516"/>
      <c r="GT126" s="516"/>
      <c r="GU126" s="516"/>
      <c r="GV126" s="516"/>
      <c r="GW126" s="516"/>
      <c r="GX126" s="516"/>
      <c r="GY126" s="516"/>
      <c r="GZ126" s="516"/>
      <c r="HA126" s="516"/>
      <c r="HB126" s="516"/>
      <c r="HC126" s="516"/>
      <c r="HD126" s="516"/>
      <c r="HE126" s="516"/>
      <c r="HF126" s="516"/>
      <c r="HG126" s="516"/>
      <c r="HH126" s="516"/>
      <c r="HI126" s="516"/>
      <c r="HJ126" s="516"/>
      <c r="HK126" s="516"/>
      <c r="HL126" s="516"/>
      <c r="HM126" s="516"/>
      <c r="HN126" s="516"/>
      <c r="HO126" s="516"/>
      <c r="HP126" s="516"/>
      <c r="HQ126" s="516"/>
      <c r="HR126" s="516"/>
      <c r="HS126" s="516"/>
      <c r="HT126" s="516"/>
      <c r="HU126" s="516"/>
      <c r="HV126" s="516"/>
      <c r="HW126" s="516"/>
      <c r="HX126" s="516"/>
      <c r="HY126" s="516"/>
      <c r="HZ126" s="516"/>
      <c r="IA126" s="516"/>
      <c r="IB126" s="516"/>
      <c r="IC126" s="516"/>
      <c r="ID126" s="516"/>
      <c r="IE126" s="516"/>
      <c r="IF126" s="516"/>
      <c r="IG126" s="516"/>
      <c r="IH126" s="516"/>
      <c r="II126" s="516"/>
      <c r="IJ126" s="516"/>
      <c r="IK126" s="516"/>
      <c r="IL126" s="516"/>
      <c r="IM126" s="516"/>
      <c r="IN126" s="516"/>
      <c r="IO126" s="516"/>
      <c r="IP126" s="516"/>
      <c r="IQ126" s="516"/>
      <c r="IR126" s="516"/>
      <c r="IS126" s="516"/>
      <c r="IT126" s="516"/>
      <c r="IU126" s="516"/>
      <c r="IV126" s="516"/>
      <c r="IW126" s="516"/>
      <c r="IX126" s="516"/>
    </row>
    <row r="127" spans="1:258" s="517" customFormat="1" ht="15.75" customHeight="1" thickBot="1" x14ac:dyDescent="0.25">
      <c r="A127" s="1148" t="s">
        <v>389</v>
      </c>
      <c r="B127" s="1153" t="s">
        <v>356</v>
      </c>
      <c r="C127" s="1155" t="s">
        <v>88</v>
      </c>
      <c r="D127" s="606">
        <v>5152</v>
      </c>
      <c r="E127" s="607" t="s">
        <v>376</v>
      </c>
      <c r="F127" s="607" t="s">
        <v>121</v>
      </c>
      <c r="G127" s="608" t="s">
        <v>27</v>
      </c>
      <c r="H127" s="660"/>
      <c r="I127" s="523"/>
      <c r="J127" s="526"/>
      <c r="K127" s="527"/>
      <c r="L127" s="528"/>
      <c r="M127" s="867"/>
      <c r="N127" s="867"/>
      <c r="O127" s="817"/>
      <c r="P127" s="818"/>
      <c r="Q127" s="515"/>
      <c r="R127" s="516"/>
      <c r="S127" s="516"/>
      <c r="T127" s="516"/>
      <c r="U127" s="516"/>
      <c r="V127" s="516"/>
      <c r="W127" s="516"/>
      <c r="X127" s="516"/>
      <c r="Y127" s="516"/>
      <c r="Z127" s="516"/>
      <c r="AA127" s="516"/>
      <c r="AB127" s="516"/>
      <c r="AC127" s="516"/>
      <c r="AD127" s="516"/>
      <c r="AE127" s="516"/>
      <c r="AF127" s="516"/>
      <c r="AG127" s="516"/>
      <c r="AH127" s="516"/>
      <c r="AI127" s="516"/>
      <c r="AJ127" s="516"/>
      <c r="AK127" s="516"/>
      <c r="AL127" s="516"/>
      <c r="AM127" s="516"/>
      <c r="AN127" s="516"/>
      <c r="AO127" s="516"/>
      <c r="AP127" s="516"/>
      <c r="AQ127" s="516"/>
      <c r="AR127" s="516"/>
      <c r="AS127" s="516"/>
      <c r="AT127" s="516"/>
      <c r="AU127" s="516"/>
      <c r="AV127" s="516"/>
      <c r="AW127" s="516"/>
      <c r="AX127" s="516"/>
      <c r="AY127" s="516"/>
      <c r="AZ127" s="516"/>
      <c r="BA127" s="516"/>
      <c r="BB127" s="516"/>
      <c r="BC127" s="516"/>
      <c r="BD127" s="516"/>
      <c r="BE127" s="516"/>
      <c r="BF127" s="516"/>
      <c r="BG127" s="516"/>
      <c r="BH127" s="516"/>
      <c r="BI127" s="516"/>
      <c r="BJ127" s="516"/>
      <c r="BK127" s="516"/>
      <c r="BL127" s="516"/>
      <c r="BM127" s="516"/>
      <c r="BN127" s="516"/>
      <c r="BO127" s="516"/>
      <c r="BP127" s="516"/>
      <c r="BQ127" s="516"/>
      <c r="BR127" s="516"/>
      <c r="BS127" s="516"/>
      <c r="BT127" s="516"/>
      <c r="BU127" s="516"/>
      <c r="BV127" s="516"/>
      <c r="BW127" s="516"/>
      <c r="BX127" s="516"/>
      <c r="BY127" s="516"/>
      <c r="BZ127" s="516"/>
      <c r="CA127" s="516"/>
      <c r="CB127" s="516"/>
      <c r="CC127" s="516"/>
      <c r="CD127" s="516"/>
      <c r="CE127" s="516"/>
      <c r="CF127" s="516"/>
      <c r="CG127" s="516"/>
      <c r="CH127" s="516"/>
      <c r="CI127" s="516"/>
      <c r="CJ127" s="516"/>
      <c r="CK127" s="516"/>
      <c r="CL127" s="516"/>
      <c r="CM127" s="516"/>
      <c r="CN127" s="516"/>
      <c r="CO127" s="516"/>
      <c r="CP127" s="516"/>
      <c r="CQ127" s="516"/>
      <c r="CR127" s="516"/>
      <c r="CS127" s="516"/>
      <c r="CT127" s="516"/>
      <c r="CU127" s="516"/>
      <c r="CV127" s="516"/>
      <c r="CW127" s="516"/>
      <c r="CX127" s="516"/>
      <c r="CY127" s="516"/>
      <c r="CZ127" s="516"/>
      <c r="DA127" s="516"/>
      <c r="DB127" s="516"/>
      <c r="DC127" s="516"/>
      <c r="DD127" s="516"/>
      <c r="DE127" s="516"/>
      <c r="DF127" s="516"/>
      <c r="DG127" s="516"/>
      <c r="DH127" s="516"/>
      <c r="DI127" s="516"/>
      <c r="DJ127" s="516"/>
      <c r="DK127" s="516"/>
      <c r="DL127" s="516"/>
      <c r="DM127" s="516"/>
      <c r="DN127" s="516"/>
      <c r="DO127" s="516"/>
      <c r="DP127" s="516"/>
      <c r="DQ127" s="516"/>
      <c r="DR127" s="516"/>
      <c r="DS127" s="516"/>
      <c r="DT127" s="516"/>
      <c r="DU127" s="516"/>
      <c r="DV127" s="516"/>
      <c r="DW127" s="516"/>
      <c r="DX127" s="516"/>
      <c r="DY127" s="516"/>
      <c r="DZ127" s="516"/>
      <c r="EA127" s="516"/>
      <c r="EB127" s="516"/>
      <c r="EC127" s="516"/>
      <c r="ED127" s="516"/>
      <c r="EE127" s="516"/>
      <c r="EF127" s="516"/>
      <c r="EG127" s="516"/>
      <c r="EH127" s="516"/>
      <c r="EI127" s="516"/>
      <c r="EJ127" s="516"/>
      <c r="EK127" s="516"/>
      <c r="EL127" s="516"/>
      <c r="EM127" s="516"/>
      <c r="EN127" s="516"/>
      <c r="EO127" s="516"/>
      <c r="EP127" s="516"/>
      <c r="EQ127" s="516"/>
      <c r="ER127" s="516"/>
      <c r="ES127" s="516"/>
      <c r="ET127" s="516"/>
      <c r="EU127" s="516"/>
      <c r="EV127" s="516"/>
      <c r="EW127" s="516"/>
      <c r="EX127" s="516"/>
      <c r="EY127" s="516"/>
      <c r="EZ127" s="516"/>
      <c r="FA127" s="516"/>
      <c r="FB127" s="516"/>
      <c r="FC127" s="516"/>
      <c r="FD127" s="516"/>
      <c r="FE127" s="516"/>
      <c r="FF127" s="516"/>
      <c r="FG127" s="516"/>
      <c r="FH127" s="516"/>
      <c r="FI127" s="516"/>
      <c r="FJ127" s="516"/>
      <c r="FK127" s="516"/>
      <c r="FL127" s="516"/>
      <c r="FM127" s="516"/>
      <c r="FN127" s="516"/>
      <c r="FO127" s="516"/>
      <c r="FP127" s="516"/>
      <c r="FQ127" s="516"/>
      <c r="FR127" s="516"/>
      <c r="FS127" s="516"/>
      <c r="FT127" s="516"/>
      <c r="FU127" s="516"/>
      <c r="FV127" s="516"/>
      <c r="FW127" s="516"/>
      <c r="FX127" s="516"/>
      <c r="FY127" s="516"/>
      <c r="FZ127" s="516"/>
      <c r="GA127" s="516"/>
      <c r="GB127" s="516"/>
      <c r="GC127" s="516"/>
      <c r="GD127" s="516"/>
      <c r="GE127" s="516"/>
      <c r="GF127" s="516"/>
      <c r="GG127" s="516"/>
      <c r="GH127" s="516"/>
      <c r="GI127" s="516"/>
      <c r="GJ127" s="516"/>
      <c r="GK127" s="516"/>
      <c r="GL127" s="516"/>
      <c r="GM127" s="516"/>
      <c r="GN127" s="516"/>
      <c r="GO127" s="516"/>
      <c r="GP127" s="516"/>
      <c r="GQ127" s="516"/>
      <c r="GR127" s="516"/>
      <c r="GS127" s="516"/>
      <c r="GT127" s="516"/>
      <c r="GU127" s="516"/>
      <c r="GV127" s="516"/>
      <c r="GW127" s="516"/>
      <c r="GX127" s="516"/>
      <c r="GY127" s="516"/>
      <c r="GZ127" s="516"/>
      <c r="HA127" s="516"/>
      <c r="HB127" s="516"/>
      <c r="HC127" s="516"/>
      <c r="HD127" s="516"/>
      <c r="HE127" s="516"/>
      <c r="HF127" s="516"/>
      <c r="HG127" s="516"/>
      <c r="HH127" s="516"/>
      <c r="HI127" s="516"/>
      <c r="HJ127" s="516"/>
      <c r="HK127" s="516"/>
      <c r="HL127" s="516"/>
      <c r="HM127" s="516"/>
      <c r="HN127" s="516"/>
      <c r="HO127" s="516"/>
      <c r="HP127" s="516"/>
      <c r="HQ127" s="516"/>
      <c r="HR127" s="516"/>
      <c r="HS127" s="516"/>
      <c r="HT127" s="516"/>
      <c r="HU127" s="516"/>
      <c r="HV127" s="516"/>
      <c r="HW127" s="516"/>
      <c r="HX127" s="516"/>
      <c r="HY127" s="516"/>
      <c r="HZ127" s="516"/>
      <c r="IA127" s="516"/>
      <c r="IB127" s="516"/>
      <c r="IC127" s="516"/>
      <c r="ID127" s="516"/>
      <c r="IE127" s="516"/>
      <c r="IF127" s="516"/>
      <c r="IG127" s="516"/>
      <c r="IH127" s="516"/>
      <c r="II127" s="516"/>
      <c r="IJ127" s="516"/>
      <c r="IK127" s="516"/>
      <c r="IL127" s="516"/>
      <c r="IM127" s="516"/>
      <c r="IN127" s="516"/>
      <c r="IO127" s="516"/>
      <c r="IP127" s="516"/>
      <c r="IQ127" s="516"/>
      <c r="IR127" s="516"/>
      <c r="IS127" s="516"/>
      <c r="IT127" s="516"/>
      <c r="IU127" s="516"/>
      <c r="IV127" s="516"/>
      <c r="IW127" s="516"/>
      <c r="IX127" s="516"/>
    </row>
    <row r="128" spans="1:258" s="517" customFormat="1" ht="15.75" customHeight="1" thickBot="1" x14ac:dyDescent="0.25">
      <c r="A128" s="1148" t="s">
        <v>390</v>
      </c>
      <c r="B128" s="1160" t="s">
        <v>363</v>
      </c>
      <c r="C128" s="1156" t="s">
        <v>88</v>
      </c>
      <c r="D128" s="609">
        <v>5152</v>
      </c>
      <c r="E128" s="601" t="s">
        <v>361</v>
      </c>
      <c r="F128" s="601" t="s">
        <v>121</v>
      </c>
      <c r="G128" s="602" t="s">
        <v>27</v>
      </c>
      <c r="H128" s="1158"/>
      <c r="I128" s="523"/>
      <c r="J128" s="526"/>
      <c r="K128" s="527"/>
      <c r="L128" s="528"/>
      <c r="M128" s="867"/>
      <c r="N128" s="867"/>
      <c r="O128" s="817"/>
      <c r="P128" s="818"/>
      <c r="Q128" s="515"/>
      <c r="R128" s="516"/>
      <c r="S128" s="516"/>
      <c r="T128" s="516"/>
      <c r="U128" s="516"/>
      <c r="V128" s="516"/>
      <c r="W128" s="516"/>
      <c r="X128" s="516"/>
      <c r="Y128" s="516"/>
      <c r="Z128" s="516"/>
      <c r="AA128" s="516"/>
      <c r="AB128" s="516"/>
      <c r="AC128" s="516"/>
      <c r="AD128" s="516"/>
      <c r="AE128" s="516"/>
      <c r="AF128" s="516"/>
      <c r="AG128" s="516"/>
      <c r="AH128" s="516"/>
      <c r="AI128" s="516"/>
      <c r="AJ128" s="516"/>
      <c r="AK128" s="516"/>
      <c r="AL128" s="516"/>
      <c r="AM128" s="516"/>
      <c r="AN128" s="516"/>
      <c r="AO128" s="516"/>
      <c r="AP128" s="516"/>
      <c r="AQ128" s="516"/>
      <c r="AR128" s="516"/>
      <c r="AS128" s="516"/>
      <c r="AT128" s="516"/>
      <c r="AU128" s="516"/>
      <c r="AV128" s="516"/>
      <c r="AW128" s="516"/>
      <c r="AX128" s="516"/>
      <c r="AY128" s="516"/>
      <c r="AZ128" s="516"/>
      <c r="BA128" s="516"/>
      <c r="BB128" s="516"/>
      <c r="BC128" s="516"/>
      <c r="BD128" s="516"/>
      <c r="BE128" s="516"/>
      <c r="BF128" s="516"/>
      <c r="BG128" s="516"/>
      <c r="BH128" s="516"/>
      <c r="BI128" s="516"/>
      <c r="BJ128" s="516"/>
      <c r="BK128" s="516"/>
      <c r="BL128" s="516"/>
      <c r="BM128" s="516"/>
      <c r="BN128" s="516"/>
      <c r="BO128" s="516"/>
      <c r="BP128" s="516"/>
      <c r="BQ128" s="516"/>
      <c r="BR128" s="516"/>
      <c r="BS128" s="516"/>
      <c r="BT128" s="516"/>
      <c r="BU128" s="516"/>
      <c r="BV128" s="516"/>
      <c r="BW128" s="516"/>
      <c r="BX128" s="516"/>
      <c r="BY128" s="516"/>
      <c r="BZ128" s="516"/>
      <c r="CA128" s="516"/>
      <c r="CB128" s="516"/>
      <c r="CC128" s="516"/>
      <c r="CD128" s="516"/>
      <c r="CE128" s="516"/>
      <c r="CF128" s="516"/>
      <c r="CG128" s="516"/>
      <c r="CH128" s="516"/>
      <c r="CI128" s="516"/>
      <c r="CJ128" s="516"/>
      <c r="CK128" s="516"/>
      <c r="CL128" s="516"/>
      <c r="CM128" s="516"/>
      <c r="CN128" s="516"/>
      <c r="CO128" s="516"/>
      <c r="CP128" s="516"/>
      <c r="CQ128" s="516"/>
      <c r="CR128" s="516"/>
      <c r="CS128" s="516"/>
      <c r="CT128" s="516"/>
      <c r="CU128" s="516"/>
      <c r="CV128" s="516"/>
      <c r="CW128" s="516"/>
      <c r="CX128" s="516"/>
      <c r="CY128" s="516"/>
      <c r="CZ128" s="516"/>
      <c r="DA128" s="516"/>
      <c r="DB128" s="516"/>
      <c r="DC128" s="516"/>
      <c r="DD128" s="516"/>
      <c r="DE128" s="516"/>
      <c r="DF128" s="516"/>
      <c r="DG128" s="516"/>
      <c r="DH128" s="516"/>
      <c r="DI128" s="516"/>
      <c r="DJ128" s="516"/>
      <c r="DK128" s="516"/>
      <c r="DL128" s="516"/>
      <c r="DM128" s="516"/>
      <c r="DN128" s="516"/>
      <c r="DO128" s="516"/>
      <c r="DP128" s="516"/>
      <c r="DQ128" s="516"/>
      <c r="DR128" s="516"/>
      <c r="DS128" s="516"/>
      <c r="DT128" s="516"/>
      <c r="DU128" s="516"/>
      <c r="DV128" s="516"/>
      <c r="DW128" s="516"/>
      <c r="DX128" s="516"/>
      <c r="DY128" s="516"/>
      <c r="DZ128" s="516"/>
      <c r="EA128" s="516"/>
      <c r="EB128" s="516"/>
      <c r="EC128" s="516"/>
      <c r="ED128" s="516"/>
      <c r="EE128" s="516"/>
      <c r="EF128" s="516"/>
      <c r="EG128" s="516"/>
      <c r="EH128" s="516"/>
      <c r="EI128" s="516"/>
      <c r="EJ128" s="516"/>
      <c r="EK128" s="516"/>
      <c r="EL128" s="516"/>
      <c r="EM128" s="516"/>
      <c r="EN128" s="516"/>
      <c r="EO128" s="516"/>
      <c r="EP128" s="516"/>
      <c r="EQ128" s="516"/>
      <c r="ER128" s="516"/>
      <c r="ES128" s="516"/>
      <c r="ET128" s="516"/>
      <c r="EU128" s="516"/>
      <c r="EV128" s="516"/>
      <c r="EW128" s="516"/>
      <c r="EX128" s="516"/>
      <c r="EY128" s="516"/>
      <c r="EZ128" s="516"/>
      <c r="FA128" s="516"/>
      <c r="FB128" s="516"/>
      <c r="FC128" s="516"/>
      <c r="FD128" s="516"/>
      <c r="FE128" s="516"/>
      <c r="FF128" s="516"/>
      <c r="FG128" s="516"/>
      <c r="FH128" s="516"/>
      <c r="FI128" s="516"/>
      <c r="FJ128" s="516"/>
      <c r="FK128" s="516"/>
      <c r="FL128" s="516"/>
      <c r="FM128" s="516"/>
      <c r="FN128" s="516"/>
      <c r="FO128" s="516"/>
      <c r="FP128" s="516"/>
      <c r="FQ128" s="516"/>
      <c r="FR128" s="516"/>
      <c r="FS128" s="516"/>
      <c r="FT128" s="516"/>
      <c r="FU128" s="516"/>
      <c r="FV128" s="516"/>
      <c r="FW128" s="516"/>
      <c r="FX128" s="516"/>
      <c r="FY128" s="516"/>
      <c r="FZ128" s="516"/>
      <c r="GA128" s="516"/>
      <c r="GB128" s="516"/>
      <c r="GC128" s="516"/>
      <c r="GD128" s="516"/>
      <c r="GE128" s="516"/>
      <c r="GF128" s="516"/>
      <c r="GG128" s="516"/>
      <c r="GH128" s="516"/>
      <c r="GI128" s="516"/>
      <c r="GJ128" s="516"/>
      <c r="GK128" s="516"/>
      <c r="GL128" s="516"/>
      <c r="GM128" s="516"/>
      <c r="GN128" s="516"/>
      <c r="GO128" s="516"/>
      <c r="GP128" s="516"/>
      <c r="GQ128" s="516"/>
      <c r="GR128" s="516"/>
      <c r="GS128" s="516"/>
      <c r="GT128" s="516"/>
      <c r="GU128" s="516"/>
      <c r="GV128" s="516"/>
      <c r="GW128" s="516"/>
      <c r="GX128" s="516"/>
      <c r="GY128" s="516"/>
      <c r="GZ128" s="516"/>
      <c r="HA128" s="516"/>
      <c r="HB128" s="516"/>
      <c r="HC128" s="516"/>
      <c r="HD128" s="516"/>
      <c r="HE128" s="516"/>
      <c r="HF128" s="516"/>
      <c r="HG128" s="516"/>
      <c r="HH128" s="516"/>
      <c r="HI128" s="516"/>
      <c r="HJ128" s="516"/>
      <c r="HK128" s="516"/>
      <c r="HL128" s="516"/>
      <c r="HM128" s="516"/>
      <c r="HN128" s="516"/>
      <c r="HO128" s="516"/>
      <c r="HP128" s="516"/>
      <c r="HQ128" s="516"/>
      <c r="HR128" s="516"/>
      <c r="HS128" s="516"/>
      <c r="HT128" s="516"/>
      <c r="HU128" s="516"/>
      <c r="HV128" s="516"/>
      <c r="HW128" s="516"/>
      <c r="HX128" s="516"/>
      <c r="HY128" s="516"/>
      <c r="HZ128" s="516"/>
      <c r="IA128" s="516"/>
      <c r="IB128" s="516"/>
      <c r="IC128" s="516"/>
      <c r="ID128" s="516"/>
      <c r="IE128" s="516"/>
      <c r="IF128" s="516"/>
      <c r="IG128" s="516"/>
      <c r="IH128" s="516"/>
      <c r="II128" s="516"/>
      <c r="IJ128" s="516"/>
      <c r="IK128" s="516"/>
      <c r="IL128" s="516"/>
      <c r="IM128" s="516"/>
      <c r="IN128" s="516"/>
      <c r="IO128" s="516"/>
      <c r="IP128" s="516"/>
      <c r="IQ128" s="516"/>
      <c r="IR128" s="516"/>
      <c r="IS128" s="516"/>
      <c r="IT128" s="516"/>
      <c r="IU128" s="516"/>
      <c r="IV128" s="516"/>
      <c r="IW128" s="516"/>
      <c r="IX128" s="516"/>
    </row>
    <row r="129" spans="1:258" s="517" customFormat="1" ht="15.75" customHeight="1" thickBot="1" x14ac:dyDescent="0.25">
      <c r="A129" s="1190" t="s">
        <v>577</v>
      </c>
      <c r="B129" s="1214" t="s">
        <v>578</v>
      </c>
      <c r="C129" s="1155" t="s">
        <v>88</v>
      </c>
      <c r="D129" s="606">
        <v>5152</v>
      </c>
      <c r="E129" s="607" t="s">
        <v>459</v>
      </c>
      <c r="F129" s="607" t="s">
        <v>121</v>
      </c>
      <c r="G129" s="1215" t="s">
        <v>27</v>
      </c>
      <c r="H129" s="1225"/>
      <c r="I129" s="523"/>
      <c r="J129" s="526"/>
      <c r="K129" s="527"/>
      <c r="L129" s="528"/>
      <c r="M129" s="867"/>
      <c r="N129" s="867"/>
      <c r="O129" s="817"/>
      <c r="P129" s="818"/>
      <c r="Q129" s="515"/>
      <c r="R129" s="516"/>
      <c r="S129" s="516"/>
      <c r="T129" s="516"/>
      <c r="U129" s="516"/>
      <c r="V129" s="516"/>
      <c r="W129" s="516"/>
      <c r="X129" s="516"/>
      <c r="Y129" s="516"/>
      <c r="Z129" s="516"/>
      <c r="AA129" s="516"/>
      <c r="AB129" s="516"/>
      <c r="AC129" s="516"/>
      <c r="AD129" s="516"/>
      <c r="AE129" s="516"/>
      <c r="AF129" s="516"/>
      <c r="AG129" s="516"/>
      <c r="AH129" s="516"/>
      <c r="AI129" s="516"/>
      <c r="AJ129" s="516"/>
      <c r="AK129" s="516"/>
      <c r="AL129" s="516"/>
      <c r="AM129" s="516"/>
      <c r="AN129" s="516"/>
      <c r="AO129" s="516"/>
      <c r="AP129" s="516"/>
      <c r="AQ129" s="516"/>
      <c r="AR129" s="516"/>
      <c r="AS129" s="516"/>
      <c r="AT129" s="516"/>
      <c r="AU129" s="516"/>
      <c r="AV129" s="516"/>
      <c r="AW129" s="516"/>
      <c r="AX129" s="516"/>
      <c r="AY129" s="516"/>
      <c r="AZ129" s="516"/>
      <c r="BA129" s="516"/>
      <c r="BB129" s="516"/>
      <c r="BC129" s="516"/>
      <c r="BD129" s="516"/>
      <c r="BE129" s="516"/>
      <c r="BF129" s="516"/>
      <c r="BG129" s="516"/>
      <c r="BH129" s="516"/>
      <c r="BI129" s="516"/>
      <c r="BJ129" s="516"/>
      <c r="BK129" s="516"/>
      <c r="BL129" s="516"/>
      <c r="BM129" s="516"/>
      <c r="BN129" s="516"/>
      <c r="BO129" s="516"/>
      <c r="BP129" s="516"/>
      <c r="BQ129" s="516"/>
      <c r="BR129" s="516"/>
      <c r="BS129" s="516"/>
      <c r="BT129" s="516"/>
      <c r="BU129" s="516"/>
      <c r="BV129" s="516"/>
      <c r="BW129" s="516"/>
      <c r="BX129" s="516"/>
      <c r="BY129" s="516"/>
      <c r="BZ129" s="516"/>
      <c r="CA129" s="516"/>
      <c r="CB129" s="516"/>
      <c r="CC129" s="516"/>
      <c r="CD129" s="516"/>
      <c r="CE129" s="516"/>
      <c r="CF129" s="516"/>
      <c r="CG129" s="516"/>
      <c r="CH129" s="516"/>
      <c r="CI129" s="516"/>
      <c r="CJ129" s="516"/>
      <c r="CK129" s="516"/>
      <c r="CL129" s="516"/>
      <c r="CM129" s="516"/>
      <c r="CN129" s="516"/>
      <c r="CO129" s="516"/>
      <c r="CP129" s="516"/>
      <c r="CQ129" s="516"/>
      <c r="CR129" s="516"/>
      <c r="CS129" s="516"/>
      <c r="CT129" s="516"/>
      <c r="CU129" s="516"/>
      <c r="CV129" s="516"/>
      <c r="CW129" s="516"/>
      <c r="CX129" s="516"/>
      <c r="CY129" s="516"/>
      <c r="CZ129" s="516"/>
      <c r="DA129" s="516"/>
      <c r="DB129" s="516"/>
      <c r="DC129" s="516"/>
      <c r="DD129" s="516"/>
      <c r="DE129" s="516"/>
      <c r="DF129" s="516"/>
      <c r="DG129" s="516"/>
      <c r="DH129" s="516"/>
      <c r="DI129" s="516"/>
      <c r="DJ129" s="516"/>
      <c r="DK129" s="516"/>
      <c r="DL129" s="516"/>
      <c r="DM129" s="516"/>
      <c r="DN129" s="516"/>
      <c r="DO129" s="516"/>
      <c r="DP129" s="516"/>
      <c r="DQ129" s="516"/>
      <c r="DR129" s="516"/>
      <c r="DS129" s="516"/>
      <c r="DT129" s="516"/>
      <c r="DU129" s="516"/>
      <c r="DV129" s="516"/>
      <c r="DW129" s="516"/>
      <c r="DX129" s="516"/>
      <c r="DY129" s="516"/>
      <c r="DZ129" s="516"/>
      <c r="EA129" s="516"/>
      <c r="EB129" s="516"/>
      <c r="EC129" s="516"/>
      <c r="ED129" s="516"/>
      <c r="EE129" s="516"/>
      <c r="EF129" s="516"/>
      <c r="EG129" s="516"/>
      <c r="EH129" s="516"/>
      <c r="EI129" s="516"/>
      <c r="EJ129" s="516"/>
      <c r="EK129" s="516"/>
      <c r="EL129" s="516"/>
      <c r="EM129" s="516"/>
      <c r="EN129" s="516"/>
      <c r="EO129" s="516"/>
      <c r="EP129" s="516"/>
      <c r="EQ129" s="516"/>
      <c r="ER129" s="516"/>
      <c r="ES129" s="516"/>
      <c r="ET129" s="516"/>
      <c r="EU129" s="516"/>
      <c r="EV129" s="516"/>
      <c r="EW129" s="516"/>
      <c r="EX129" s="516"/>
      <c r="EY129" s="516"/>
      <c r="EZ129" s="516"/>
      <c r="FA129" s="516"/>
      <c r="FB129" s="516"/>
      <c r="FC129" s="516"/>
      <c r="FD129" s="516"/>
      <c r="FE129" s="516"/>
      <c r="FF129" s="516"/>
      <c r="FG129" s="516"/>
      <c r="FH129" s="516"/>
      <c r="FI129" s="516"/>
      <c r="FJ129" s="516"/>
      <c r="FK129" s="516"/>
      <c r="FL129" s="516"/>
      <c r="FM129" s="516"/>
      <c r="FN129" s="516"/>
      <c r="FO129" s="516"/>
      <c r="FP129" s="516"/>
      <c r="FQ129" s="516"/>
      <c r="FR129" s="516"/>
      <c r="FS129" s="516"/>
      <c r="FT129" s="516"/>
      <c r="FU129" s="516"/>
      <c r="FV129" s="516"/>
      <c r="FW129" s="516"/>
      <c r="FX129" s="516"/>
      <c r="FY129" s="516"/>
      <c r="FZ129" s="516"/>
      <c r="GA129" s="516"/>
      <c r="GB129" s="516"/>
      <c r="GC129" s="516"/>
      <c r="GD129" s="516"/>
      <c r="GE129" s="516"/>
      <c r="GF129" s="516"/>
      <c r="GG129" s="516"/>
      <c r="GH129" s="516"/>
      <c r="GI129" s="516"/>
      <c r="GJ129" s="516"/>
      <c r="GK129" s="516"/>
      <c r="GL129" s="516"/>
      <c r="GM129" s="516"/>
      <c r="GN129" s="516"/>
      <c r="GO129" s="516"/>
      <c r="GP129" s="516"/>
      <c r="GQ129" s="516"/>
      <c r="GR129" s="516"/>
      <c r="GS129" s="516"/>
      <c r="GT129" s="516"/>
      <c r="GU129" s="516"/>
      <c r="GV129" s="516"/>
      <c r="GW129" s="516"/>
      <c r="GX129" s="516"/>
      <c r="GY129" s="516"/>
      <c r="GZ129" s="516"/>
      <c r="HA129" s="516"/>
      <c r="HB129" s="516"/>
      <c r="HC129" s="516"/>
      <c r="HD129" s="516"/>
      <c r="HE129" s="516"/>
      <c r="HF129" s="516"/>
      <c r="HG129" s="516"/>
      <c r="HH129" s="516"/>
      <c r="HI129" s="516"/>
      <c r="HJ129" s="516"/>
      <c r="HK129" s="516"/>
      <c r="HL129" s="516"/>
      <c r="HM129" s="516"/>
      <c r="HN129" s="516"/>
      <c r="HO129" s="516"/>
      <c r="HP129" s="516"/>
      <c r="HQ129" s="516"/>
      <c r="HR129" s="516"/>
      <c r="HS129" s="516"/>
      <c r="HT129" s="516"/>
      <c r="HU129" s="516"/>
      <c r="HV129" s="516"/>
      <c r="HW129" s="516"/>
      <c r="HX129" s="516"/>
      <c r="HY129" s="516"/>
      <c r="HZ129" s="516"/>
      <c r="IA129" s="516"/>
      <c r="IB129" s="516"/>
      <c r="IC129" s="516"/>
      <c r="ID129" s="516"/>
      <c r="IE129" s="516"/>
      <c r="IF129" s="516"/>
      <c r="IG129" s="516"/>
      <c r="IH129" s="516"/>
      <c r="II129" s="516"/>
      <c r="IJ129" s="516"/>
      <c r="IK129" s="516"/>
      <c r="IL129" s="516"/>
      <c r="IM129" s="516"/>
      <c r="IN129" s="516"/>
      <c r="IO129" s="516"/>
      <c r="IP129" s="516"/>
      <c r="IQ129" s="516"/>
      <c r="IR129" s="516"/>
      <c r="IS129" s="516"/>
      <c r="IT129" s="516"/>
      <c r="IU129" s="516"/>
      <c r="IV129" s="516"/>
      <c r="IW129" s="516"/>
      <c r="IX129" s="516"/>
    </row>
    <row r="130" spans="1:258" ht="15.75" customHeight="1" thickBot="1" x14ac:dyDescent="0.25">
      <c r="A130" s="94" t="s">
        <v>128</v>
      </c>
      <c r="B130" s="953" t="s">
        <v>566</v>
      </c>
      <c r="C130" s="1157" t="s">
        <v>88</v>
      </c>
      <c r="D130" s="1149">
        <v>5152</v>
      </c>
      <c r="E130" s="1150"/>
      <c r="F130" s="1151" t="s">
        <v>121</v>
      </c>
      <c r="G130" s="1152" t="s">
        <v>27</v>
      </c>
      <c r="H130" s="1159" t="str">
        <f>IF(OBS_PA_5152.Cu_ENT+OBS_PA_5152.FO_ENT+OBS_PA_5152.AUT_ENT=0,"",OBS_PA_5152.Cu_ENT+OBS_PA_5152.FO_ENT+OBS_PA_5152.AUT_ENT)</f>
        <v/>
      </c>
      <c r="I130" s="533" t="e">
        <f>H130-H124-H120</f>
        <v>#VALUE!</v>
      </c>
      <c r="J130" s="126"/>
      <c r="K130" s="273"/>
      <c r="M130" s="867"/>
      <c r="N130" s="867"/>
    </row>
    <row r="131" spans="1:258" s="517" customFormat="1" ht="15.75" customHeight="1" x14ac:dyDescent="0.2">
      <c r="A131" s="277" t="s">
        <v>129</v>
      </c>
      <c r="B131" s="625" t="s">
        <v>462</v>
      </c>
      <c r="C131" s="538"/>
      <c r="D131" s="539"/>
      <c r="E131" s="540"/>
      <c r="F131" s="541"/>
      <c r="G131" s="542"/>
      <c r="H131" s="543"/>
      <c r="I131" s="533"/>
      <c r="J131" s="526"/>
      <c r="K131" s="527"/>
      <c r="L131" s="528"/>
      <c r="M131" s="867"/>
      <c r="N131" s="867"/>
      <c r="O131" s="817"/>
      <c r="P131" s="818"/>
      <c r="Q131" s="515"/>
      <c r="R131" s="516"/>
      <c r="S131" s="516"/>
      <c r="T131" s="516"/>
      <c r="U131" s="516"/>
      <c r="V131" s="516"/>
      <c r="W131" s="516"/>
      <c r="X131" s="516"/>
      <c r="Y131" s="516"/>
      <c r="Z131" s="516"/>
      <c r="AA131" s="516"/>
      <c r="AB131" s="516"/>
      <c r="AC131" s="516"/>
      <c r="AD131" s="516"/>
      <c r="AE131" s="516"/>
      <c r="AF131" s="516"/>
      <c r="AG131" s="516"/>
      <c r="AH131" s="516"/>
      <c r="AI131" s="516"/>
      <c r="AJ131" s="516"/>
      <c r="AK131" s="516"/>
      <c r="AL131" s="516"/>
      <c r="AM131" s="516"/>
      <c r="AN131" s="516"/>
      <c r="AO131" s="516"/>
      <c r="AP131" s="516"/>
      <c r="AQ131" s="516"/>
      <c r="AR131" s="516"/>
      <c r="AS131" s="516"/>
      <c r="AT131" s="516"/>
      <c r="AU131" s="516"/>
      <c r="AV131" s="516"/>
      <c r="AW131" s="516"/>
      <c r="AX131" s="516"/>
      <c r="AY131" s="516"/>
      <c r="AZ131" s="516"/>
      <c r="BA131" s="516"/>
      <c r="BB131" s="516"/>
      <c r="BC131" s="516"/>
      <c r="BD131" s="516"/>
      <c r="BE131" s="516"/>
      <c r="BF131" s="516"/>
      <c r="BG131" s="516"/>
      <c r="BH131" s="516"/>
      <c r="BI131" s="516"/>
      <c r="BJ131" s="516"/>
      <c r="BK131" s="516"/>
      <c r="BL131" s="516"/>
      <c r="BM131" s="516"/>
      <c r="BN131" s="516"/>
      <c r="BO131" s="516"/>
      <c r="BP131" s="516"/>
      <c r="BQ131" s="516"/>
      <c r="BR131" s="516"/>
      <c r="BS131" s="516"/>
      <c r="BT131" s="516"/>
      <c r="BU131" s="516"/>
      <c r="BV131" s="516"/>
      <c r="BW131" s="516"/>
      <c r="BX131" s="516"/>
      <c r="BY131" s="516"/>
      <c r="BZ131" s="516"/>
      <c r="CA131" s="516"/>
      <c r="CB131" s="516"/>
      <c r="CC131" s="516"/>
      <c r="CD131" s="516"/>
      <c r="CE131" s="516"/>
      <c r="CF131" s="516"/>
      <c r="CG131" s="516"/>
      <c r="CH131" s="516"/>
      <c r="CI131" s="516"/>
      <c r="CJ131" s="516"/>
      <c r="CK131" s="516"/>
      <c r="CL131" s="516"/>
      <c r="CM131" s="516"/>
      <c r="CN131" s="516"/>
      <c r="CO131" s="516"/>
      <c r="CP131" s="516"/>
      <c r="CQ131" s="516"/>
      <c r="CR131" s="516"/>
      <c r="CS131" s="516"/>
      <c r="CT131" s="516"/>
      <c r="CU131" s="516"/>
      <c r="CV131" s="516"/>
      <c r="CW131" s="516"/>
      <c r="CX131" s="516"/>
      <c r="CY131" s="516"/>
      <c r="CZ131" s="516"/>
      <c r="DA131" s="516"/>
      <c r="DB131" s="516"/>
      <c r="DC131" s="516"/>
      <c r="DD131" s="516"/>
      <c r="DE131" s="516"/>
      <c r="DF131" s="516"/>
      <c r="DG131" s="516"/>
      <c r="DH131" s="516"/>
      <c r="DI131" s="516"/>
      <c r="DJ131" s="516"/>
      <c r="DK131" s="516"/>
      <c r="DL131" s="516"/>
      <c r="DM131" s="516"/>
      <c r="DN131" s="516"/>
      <c r="DO131" s="516"/>
      <c r="DP131" s="516"/>
      <c r="DQ131" s="516"/>
      <c r="DR131" s="516"/>
      <c r="DS131" s="516"/>
      <c r="DT131" s="516"/>
      <c r="DU131" s="516"/>
      <c r="DV131" s="516"/>
      <c r="DW131" s="516"/>
      <c r="DX131" s="516"/>
      <c r="DY131" s="516"/>
      <c r="DZ131" s="516"/>
      <c r="EA131" s="516"/>
      <c r="EB131" s="516"/>
      <c r="EC131" s="516"/>
      <c r="ED131" s="516"/>
      <c r="EE131" s="516"/>
      <c r="EF131" s="516"/>
      <c r="EG131" s="516"/>
      <c r="EH131" s="516"/>
      <c r="EI131" s="516"/>
      <c r="EJ131" s="516"/>
      <c r="EK131" s="516"/>
      <c r="EL131" s="516"/>
      <c r="EM131" s="516"/>
      <c r="EN131" s="516"/>
      <c r="EO131" s="516"/>
      <c r="EP131" s="516"/>
      <c r="EQ131" s="516"/>
      <c r="ER131" s="516"/>
      <c r="ES131" s="516"/>
      <c r="ET131" s="516"/>
      <c r="EU131" s="516"/>
      <c r="EV131" s="516"/>
      <c r="EW131" s="516"/>
      <c r="EX131" s="516"/>
      <c r="EY131" s="516"/>
      <c r="EZ131" s="516"/>
      <c r="FA131" s="516"/>
      <c r="FB131" s="516"/>
      <c r="FC131" s="516"/>
      <c r="FD131" s="516"/>
      <c r="FE131" s="516"/>
      <c r="FF131" s="516"/>
      <c r="FG131" s="516"/>
      <c r="FH131" s="516"/>
      <c r="FI131" s="516"/>
      <c r="FJ131" s="516"/>
      <c r="FK131" s="516"/>
      <c r="FL131" s="516"/>
      <c r="FM131" s="516"/>
      <c r="FN131" s="516"/>
      <c r="FO131" s="516"/>
      <c r="FP131" s="516"/>
      <c r="FQ131" s="516"/>
      <c r="FR131" s="516"/>
      <c r="FS131" s="516"/>
      <c r="FT131" s="516"/>
      <c r="FU131" s="516"/>
      <c r="FV131" s="516"/>
      <c r="FW131" s="516"/>
      <c r="FX131" s="516"/>
      <c r="FY131" s="516"/>
      <c r="FZ131" s="516"/>
      <c r="GA131" s="516"/>
      <c r="GB131" s="516"/>
      <c r="GC131" s="516"/>
      <c r="GD131" s="516"/>
      <c r="GE131" s="516"/>
      <c r="GF131" s="516"/>
      <c r="GG131" s="516"/>
      <c r="GH131" s="516"/>
      <c r="GI131" s="516"/>
      <c r="GJ131" s="516"/>
      <c r="GK131" s="516"/>
      <c r="GL131" s="516"/>
      <c r="GM131" s="516"/>
      <c r="GN131" s="516"/>
      <c r="GO131" s="516"/>
      <c r="GP131" s="516"/>
      <c r="GQ131" s="516"/>
      <c r="GR131" s="516"/>
      <c r="GS131" s="516"/>
      <c r="GT131" s="516"/>
      <c r="GU131" s="516"/>
      <c r="GV131" s="516"/>
      <c r="GW131" s="516"/>
      <c r="GX131" s="516"/>
      <c r="GY131" s="516"/>
      <c r="GZ131" s="516"/>
      <c r="HA131" s="516"/>
      <c r="HB131" s="516"/>
      <c r="HC131" s="516"/>
      <c r="HD131" s="516"/>
      <c r="HE131" s="516"/>
      <c r="HF131" s="516"/>
      <c r="HG131" s="516"/>
      <c r="HH131" s="516"/>
      <c r="HI131" s="516"/>
      <c r="HJ131" s="516"/>
      <c r="HK131" s="516"/>
      <c r="HL131" s="516"/>
      <c r="HM131" s="516"/>
      <c r="HN131" s="516"/>
      <c r="HO131" s="516"/>
      <c r="HP131" s="516"/>
      <c r="HQ131" s="516"/>
      <c r="HR131" s="516"/>
      <c r="HS131" s="516"/>
      <c r="HT131" s="516"/>
      <c r="HU131" s="516"/>
      <c r="HV131" s="516"/>
      <c r="HW131" s="516"/>
      <c r="HX131" s="516"/>
      <c r="HY131" s="516"/>
      <c r="HZ131" s="516"/>
      <c r="IA131" s="516"/>
      <c r="IB131" s="516"/>
      <c r="IC131" s="516"/>
      <c r="ID131" s="516"/>
      <c r="IE131" s="516"/>
      <c r="IF131" s="516"/>
      <c r="IG131" s="516"/>
      <c r="IH131" s="516"/>
      <c r="II131" s="516"/>
      <c r="IJ131" s="516"/>
      <c r="IK131" s="516"/>
      <c r="IL131" s="516"/>
      <c r="IM131" s="516"/>
      <c r="IN131" s="516"/>
      <c r="IO131" s="516"/>
      <c r="IP131" s="516"/>
      <c r="IQ131" s="516"/>
      <c r="IR131" s="516"/>
      <c r="IS131" s="516"/>
      <c r="IT131" s="516"/>
      <c r="IU131" s="516"/>
      <c r="IV131" s="516"/>
      <c r="IW131" s="516"/>
      <c r="IX131" s="516"/>
    </row>
    <row r="132" spans="1:258" ht="17.25" customHeight="1" x14ac:dyDescent="0.2">
      <c r="B132" s="1"/>
      <c r="C132" s="100"/>
      <c r="D132" s="278"/>
      <c r="E132" s="279"/>
      <c r="F132" s="279"/>
      <c r="G132" s="100"/>
      <c r="H132" s="280"/>
      <c r="I132" s="255"/>
      <c r="J132" s="126"/>
      <c r="K132" s="273"/>
      <c r="M132" s="867"/>
      <c r="N132" s="867"/>
    </row>
    <row r="133" spans="1:258" ht="17.25" customHeight="1" thickBot="1" x14ac:dyDescent="0.25">
      <c r="A133" s="50"/>
      <c r="B133" s="50"/>
      <c r="C133" s="279"/>
      <c r="D133" s="278"/>
      <c r="E133" s="279"/>
      <c r="F133" s="279"/>
      <c r="G133" s="279"/>
      <c r="H133" s="280"/>
      <c r="I133" s="126"/>
      <c r="J133" s="126"/>
      <c r="K133" s="273"/>
      <c r="M133" s="867"/>
      <c r="N133" s="867"/>
    </row>
    <row r="134" spans="1:258" s="517" customFormat="1" ht="23.1" customHeight="1" thickBot="1" x14ac:dyDescent="0.25">
      <c r="A134" s="629" t="s">
        <v>391</v>
      </c>
      <c r="B134" s="629" t="s">
        <v>355</v>
      </c>
      <c r="C134" s="630"/>
      <c r="D134" s="630"/>
      <c r="E134" s="630"/>
      <c r="F134" s="630"/>
      <c r="G134" s="631"/>
      <c r="H134" s="562" t="s">
        <v>85</v>
      </c>
      <c r="I134" s="526"/>
      <c r="J134" s="526"/>
      <c r="K134" s="527"/>
      <c r="L134" s="528"/>
      <c r="M134" s="867"/>
      <c r="N134" s="867"/>
      <c r="O134" s="817"/>
      <c r="P134" s="818"/>
      <c r="Q134" s="515"/>
      <c r="R134" s="516"/>
      <c r="S134" s="516"/>
      <c r="T134" s="516"/>
      <c r="U134" s="516"/>
      <c r="V134" s="516"/>
      <c r="W134" s="516"/>
      <c r="X134" s="516"/>
      <c r="Y134" s="516"/>
      <c r="Z134" s="516"/>
      <c r="AA134" s="516"/>
      <c r="AB134" s="516"/>
      <c r="AC134" s="516"/>
      <c r="AD134" s="516"/>
      <c r="AE134" s="516"/>
      <c r="AF134" s="516"/>
      <c r="AG134" s="516"/>
      <c r="AH134" s="516"/>
      <c r="AI134" s="516"/>
      <c r="AJ134" s="516"/>
      <c r="AK134" s="516"/>
      <c r="AL134" s="516"/>
      <c r="AM134" s="516"/>
      <c r="AN134" s="516"/>
      <c r="AO134" s="516"/>
      <c r="AP134" s="516"/>
      <c r="AQ134" s="516"/>
      <c r="AR134" s="516"/>
      <c r="AS134" s="516"/>
      <c r="AT134" s="516"/>
      <c r="AU134" s="516"/>
      <c r="AV134" s="516"/>
      <c r="AW134" s="516"/>
      <c r="AX134" s="516"/>
      <c r="AY134" s="516"/>
      <c r="AZ134" s="516"/>
      <c r="BA134" s="516"/>
      <c r="BB134" s="516"/>
      <c r="BC134" s="516"/>
      <c r="BD134" s="516"/>
      <c r="BE134" s="516"/>
      <c r="BF134" s="516"/>
      <c r="BG134" s="516"/>
      <c r="BH134" s="516"/>
      <c r="BI134" s="516"/>
      <c r="BJ134" s="516"/>
      <c r="BK134" s="516"/>
      <c r="BL134" s="516"/>
      <c r="BM134" s="516"/>
      <c r="BN134" s="516"/>
      <c r="BO134" s="516"/>
      <c r="BP134" s="516"/>
      <c r="BQ134" s="516"/>
      <c r="BR134" s="516"/>
      <c r="BS134" s="516"/>
      <c r="BT134" s="516"/>
      <c r="BU134" s="516"/>
      <c r="BV134" s="516"/>
      <c r="BW134" s="516"/>
      <c r="BX134" s="516"/>
      <c r="BY134" s="516"/>
      <c r="BZ134" s="516"/>
      <c r="CA134" s="516"/>
      <c r="CB134" s="516"/>
      <c r="CC134" s="516"/>
      <c r="CD134" s="516"/>
      <c r="CE134" s="516"/>
      <c r="CF134" s="516"/>
      <c r="CG134" s="516"/>
      <c r="CH134" s="516"/>
      <c r="CI134" s="516"/>
      <c r="CJ134" s="516"/>
      <c r="CK134" s="516"/>
      <c r="CL134" s="516"/>
      <c r="CM134" s="516"/>
      <c r="CN134" s="516"/>
      <c r="CO134" s="516"/>
      <c r="CP134" s="516"/>
      <c r="CQ134" s="516"/>
      <c r="CR134" s="516"/>
      <c r="CS134" s="516"/>
      <c r="CT134" s="516"/>
      <c r="CU134" s="516"/>
      <c r="CV134" s="516"/>
      <c r="CW134" s="516"/>
      <c r="CX134" s="516"/>
      <c r="CY134" s="516"/>
      <c r="CZ134" s="516"/>
      <c r="DA134" s="516"/>
      <c r="DB134" s="516"/>
      <c r="DC134" s="516"/>
      <c r="DD134" s="516"/>
      <c r="DE134" s="516"/>
      <c r="DF134" s="516"/>
      <c r="DG134" s="516"/>
      <c r="DH134" s="516"/>
      <c r="DI134" s="516"/>
      <c r="DJ134" s="516"/>
      <c r="DK134" s="516"/>
      <c r="DL134" s="516"/>
      <c r="DM134" s="516"/>
      <c r="DN134" s="516"/>
      <c r="DO134" s="516"/>
      <c r="DP134" s="516"/>
      <c r="DQ134" s="516"/>
      <c r="DR134" s="516"/>
      <c r="DS134" s="516"/>
      <c r="DT134" s="516"/>
      <c r="DU134" s="516"/>
      <c r="DV134" s="516"/>
      <c r="DW134" s="516"/>
      <c r="DX134" s="516"/>
      <c r="DY134" s="516"/>
      <c r="DZ134" s="516"/>
      <c r="EA134" s="516"/>
      <c r="EB134" s="516"/>
      <c r="EC134" s="516"/>
      <c r="ED134" s="516"/>
      <c r="EE134" s="516"/>
      <c r="EF134" s="516"/>
      <c r="EG134" s="516"/>
      <c r="EH134" s="516"/>
      <c r="EI134" s="516"/>
      <c r="EJ134" s="516"/>
      <c r="EK134" s="516"/>
      <c r="EL134" s="516"/>
      <c r="EM134" s="516"/>
      <c r="EN134" s="516"/>
      <c r="EO134" s="516"/>
      <c r="EP134" s="516"/>
      <c r="EQ134" s="516"/>
      <c r="ER134" s="516"/>
      <c r="ES134" s="516"/>
      <c r="ET134" s="516"/>
      <c r="EU134" s="516"/>
      <c r="EV134" s="516"/>
      <c r="EW134" s="516"/>
      <c r="EX134" s="516"/>
      <c r="EY134" s="516"/>
      <c r="EZ134" s="516"/>
      <c r="FA134" s="516"/>
      <c r="FB134" s="516"/>
      <c r="FC134" s="516"/>
      <c r="FD134" s="516"/>
      <c r="FE134" s="516"/>
      <c r="FF134" s="516"/>
      <c r="FG134" s="516"/>
      <c r="FH134" s="516"/>
      <c r="FI134" s="516"/>
      <c r="FJ134" s="516"/>
      <c r="FK134" s="516"/>
      <c r="FL134" s="516"/>
      <c r="FM134" s="516"/>
      <c r="FN134" s="516"/>
      <c r="FO134" s="516"/>
      <c r="FP134" s="516"/>
      <c r="FQ134" s="516"/>
      <c r="FR134" s="516"/>
      <c r="FS134" s="516"/>
      <c r="FT134" s="516"/>
      <c r="FU134" s="516"/>
      <c r="FV134" s="516"/>
      <c r="FW134" s="516"/>
      <c r="FX134" s="516"/>
      <c r="FY134" s="516"/>
      <c r="FZ134" s="516"/>
      <c r="GA134" s="516"/>
      <c r="GB134" s="516"/>
      <c r="GC134" s="516"/>
      <c r="GD134" s="516"/>
      <c r="GE134" s="516"/>
      <c r="GF134" s="516"/>
      <c r="GG134" s="516"/>
      <c r="GH134" s="516"/>
      <c r="GI134" s="516"/>
      <c r="GJ134" s="516"/>
      <c r="GK134" s="516"/>
      <c r="GL134" s="516"/>
      <c r="GM134" s="516"/>
      <c r="GN134" s="516"/>
      <c r="GO134" s="516"/>
      <c r="GP134" s="516"/>
      <c r="GQ134" s="516"/>
      <c r="GR134" s="516"/>
      <c r="GS134" s="516"/>
      <c r="GT134" s="516"/>
      <c r="GU134" s="516"/>
      <c r="GV134" s="516"/>
      <c r="GW134" s="516"/>
      <c r="GX134" s="516"/>
      <c r="GY134" s="516"/>
      <c r="GZ134" s="516"/>
      <c r="HA134" s="516"/>
      <c r="HB134" s="516"/>
      <c r="HC134" s="516"/>
      <c r="HD134" s="516"/>
      <c r="HE134" s="516"/>
      <c r="HF134" s="516"/>
      <c r="HG134" s="516"/>
      <c r="HH134" s="516"/>
      <c r="HI134" s="516"/>
      <c r="HJ134" s="516"/>
      <c r="HK134" s="516"/>
      <c r="HL134" s="516"/>
      <c r="HM134" s="516"/>
      <c r="HN134" s="516"/>
      <c r="HO134" s="516"/>
      <c r="HP134" s="516"/>
      <c r="HQ134" s="516"/>
      <c r="HR134" s="516"/>
      <c r="HS134" s="516"/>
      <c r="HT134" s="516"/>
      <c r="HU134" s="516"/>
      <c r="HV134" s="516"/>
      <c r="HW134" s="516"/>
      <c r="HX134" s="516"/>
      <c r="HY134" s="516"/>
      <c r="HZ134" s="516"/>
      <c r="IA134" s="516"/>
      <c r="IB134" s="516"/>
      <c r="IC134" s="516"/>
      <c r="ID134" s="516"/>
      <c r="IE134" s="516"/>
      <c r="IF134" s="516"/>
      <c r="IG134" s="516"/>
      <c r="IH134" s="516"/>
      <c r="II134" s="516"/>
      <c r="IJ134" s="516"/>
      <c r="IK134" s="516"/>
      <c r="IL134" s="516"/>
      <c r="IM134" s="516"/>
      <c r="IN134" s="516"/>
      <c r="IO134" s="516"/>
      <c r="IP134" s="516"/>
      <c r="IQ134" s="516"/>
      <c r="IR134" s="516"/>
      <c r="IS134" s="516"/>
      <c r="IT134" s="516"/>
      <c r="IU134" s="516"/>
      <c r="IV134" s="516"/>
      <c r="IW134" s="516"/>
      <c r="IX134" s="516"/>
    </row>
    <row r="135" spans="1:258" s="517" customFormat="1" ht="17.25" customHeight="1" thickBot="1" x14ac:dyDescent="0.25">
      <c r="A135" s="610" t="s">
        <v>392</v>
      </c>
      <c r="B135" s="610" t="s">
        <v>357</v>
      </c>
      <c r="C135" s="611" t="s">
        <v>88</v>
      </c>
      <c r="D135" s="612">
        <v>5152</v>
      </c>
      <c r="E135" s="613" t="s">
        <v>353</v>
      </c>
      <c r="F135" s="613" t="s">
        <v>121</v>
      </c>
      <c r="G135" s="614" t="s">
        <v>27</v>
      </c>
      <c r="H135" s="661"/>
      <c r="I135" s="526"/>
      <c r="J135" s="526"/>
      <c r="K135" s="527"/>
      <c r="L135" s="528"/>
      <c r="M135" s="867"/>
      <c r="N135" s="867"/>
      <c r="O135" s="817"/>
      <c r="P135" s="818"/>
      <c r="Q135" s="515"/>
      <c r="R135" s="516"/>
      <c r="S135" s="516"/>
      <c r="T135" s="516"/>
      <c r="U135" s="516"/>
      <c r="V135" s="516"/>
      <c r="W135" s="516"/>
      <c r="X135" s="516"/>
      <c r="Y135" s="516"/>
      <c r="Z135" s="516"/>
      <c r="AA135" s="516"/>
      <c r="AB135" s="516"/>
      <c r="AC135" s="516"/>
      <c r="AD135" s="516"/>
      <c r="AE135" s="516"/>
      <c r="AF135" s="516"/>
      <c r="AG135" s="516"/>
      <c r="AH135" s="516"/>
      <c r="AI135" s="516"/>
      <c r="AJ135" s="516"/>
      <c r="AK135" s="516"/>
      <c r="AL135" s="516"/>
      <c r="AM135" s="516"/>
      <c r="AN135" s="516"/>
      <c r="AO135" s="516"/>
      <c r="AP135" s="516"/>
      <c r="AQ135" s="516"/>
      <c r="AR135" s="516"/>
      <c r="AS135" s="516"/>
      <c r="AT135" s="516"/>
      <c r="AU135" s="516"/>
      <c r="AV135" s="516"/>
      <c r="AW135" s="516"/>
      <c r="AX135" s="516"/>
      <c r="AY135" s="516"/>
      <c r="AZ135" s="516"/>
      <c r="BA135" s="516"/>
      <c r="BB135" s="516"/>
      <c r="BC135" s="516"/>
      <c r="BD135" s="516"/>
      <c r="BE135" s="516"/>
      <c r="BF135" s="516"/>
      <c r="BG135" s="516"/>
      <c r="BH135" s="516"/>
      <c r="BI135" s="516"/>
      <c r="BJ135" s="516"/>
      <c r="BK135" s="516"/>
      <c r="BL135" s="516"/>
      <c r="BM135" s="516"/>
      <c r="BN135" s="516"/>
      <c r="BO135" s="516"/>
      <c r="BP135" s="516"/>
      <c r="BQ135" s="516"/>
      <c r="BR135" s="516"/>
      <c r="BS135" s="516"/>
      <c r="BT135" s="516"/>
      <c r="BU135" s="516"/>
      <c r="BV135" s="516"/>
      <c r="BW135" s="516"/>
      <c r="BX135" s="516"/>
      <c r="BY135" s="516"/>
      <c r="BZ135" s="516"/>
      <c r="CA135" s="516"/>
      <c r="CB135" s="516"/>
      <c r="CC135" s="516"/>
      <c r="CD135" s="516"/>
      <c r="CE135" s="516"/>
      <c r="CF135" s="516"/>
      <c r="CG135" s="516"/>
      <c r="CH135" s="516"/>
      <c r="CI135" s="516"/>
      <c r="CJ135" s="516"/>
      <c r="CK135" s="516"/>
      <c r="CL135" s="516"/>
      <c r="CM135" s="516"/>
      <c r="CN135" s="516"/>
      <c r="CO135" s="516"/>
      <c r="CP135" s="516"/>
      <c r="CQ135" s="516"/>
      <c r="CR135" s="516"/>
      <c r="CS135" s="516"/>
      <c r="CT135" s="516"/>
      <c r="CU135" s="516"/>
      <c r="CV135" s="516"/>
      <c r="CW135" s="516"/>
      <c r="CX135" s="516"/>
      <c r="CY135" s="516"/>
      <c r="CZ135" s="516"/>
      <c r="DA135" s="516"/>
      <c r="DB135" s="516"/>
      <c r="DC135" s="516"/>
      <c r="DD135" s="516"/>
      <c r="DE135" s="516"/>
      <c r="DF135" s="516"/>
      <c r="DG135" s="516"/>
      <c r="DH135" s="516"/>
      <c r="DI135" s="516"/>
      <c r="DJ135" s="516"/>
      <c r="DK135" s="516"/>
      <c r="DL135" s="516"/>
      <c r="DM135" s="516"/>
      <c r="DN135" s="516"/>
      <c r="DO135" s="516"/>
      <c r="DP135" s="516"/>
      <c r="DQ135" s="516"/>
      <c r="DR135" s="516"/>
      <c r="DS135" s="516"/>
      <c r="DT135" s="516"/>
      <c r="DU135" s="516"/>
      <c r="DV135" s="516"/>
      <c r="DW135" s="516"/>
      <c r="DX135" s="516"/>
      <c r="DY135" s="516"/>
      <c r="DZ135" s="516"/>
      <c r="EA135" s="516"/>
      <c r="EB135" s="516"/>
      <c r="EC135" s="516"/>
      <c r="ED135" s="516"/>
      <c r="EE135" s="516"/>
      <c r="EF135" s="516"/>
      <c r="EG135" s="516"/>
      <c r="EH135" s="516"/>
      <c r="EI135" s="516"/>
      <c r="EJ135" s="516"/>
      <c r="EK135" s="516"/>
      <c r="EL135" s="516"/>
      <c r="EM135" s="516"/>
      <c r="EN135" s="516"/>
      <c r="EO135" s="516"/>
      <c r="EP135" s="516"/>
      <c r="EQ135" s="516"/>
      <c r="ER135" s="516"/>
      <c r="ES135" s="516"/>
      <c r="ET135" s="516"/>
      <c r="EU135" s="516"/>
      <c r="EV135" s="516"/>
      <c r="EW135" s="516"/>
      <c r="EX135" s="516"/>
      <c r="EY135" s="516"/>
      <c r="EZ135" s="516"/>
      <c r="FA135" s="516"/>
      <c r="FB135" s="516"/>
      <c r="FC135" s="516"/>
      <c r="FD135" s="516"/>
      <c r="FE135" s="516"/>
      <c r="FF135" s="516"/>
      <c r="FG135" s="516"/>
      <c r="FH135" s="516"/>
      <c r="FI135" s="516"/>
      <c r="FJ135" s="516"/>
      <c r="FK135" s="516"/>
      <c r="FL135" s="516"/>
      <c r="FM135" s="516"/>
      <c r="FN135" s="516"/>
      <c r="FO135" s="516"/>
      <c r="FP135" s="516"/>
      <c r="FQ135" s="516"/>
      <c r="FR135" s="516"/>
      <c r="FS135" s="516"/>
      <c r="FT135" s="516"/>
      <c r="FU135" s="516"/>
      <c r="FV135" s="516"/>
      <c r="FW135" s="516"/>
      <c r="FX135" s="516"/>
      <c r="FY135" s="516"/>
      <c r="FZ135" s="516"/>
      <c r="GA135" s="516"/>
      <c r="GB135" s="516"/>
      <c r="GC135" s="516"/>
      <c r="GD135" s="516"/>
      <c r="GE135" s="516"/>
      <c r="GF135" s="516"/>
      <c r="GG135" s="516"/>
      <c r="GH135" s="516"/>
      <c r="GI135" s="516"/>
      <c r="GJ135" s="516"/>
      <c r="GK135" s="516"/>
      <c r="GL135" s="516"/>
      <c r="GM135" s="516"/>
      <c r="GN135" s="516"/>
      <c r="GO135" s="516"/>
      <c r="GP135" s="516"/>
      <c r="GQ135" s="516"/>
      <c r="GR135" s="516"/>
      <c r="GS135" s="516"/>
      <c r="GT135" s="516"/>
      <c r="GU135" s="516"/>
      <c r="GV135" s="516"/>
      <c r="GW135" s="516"/>
      <c r="GX135" s="516"/>
      <c r="GY135" s="516"/>
      <c r="GZ135" s="516"/>
      <c r="HA135" s="516"/>
      <c r="HB135" s="516"/>
      <c r="HC135" s="516"/>
      <c r="HD135" s="516"/>
      <c r="HE135" s="516"/>
      <c r="HF135" s="516"/>
      <c r="HG135" s="516"/>
      <c r="HH135" s="516"/>
      <c r="HI135" s="516"/>
      <c r="HJ135" s="516"/>
      <c r="HK135" s="516"/>
      <c r="HL135" s="516"/>
      <c r="HM135" s="516"/>
      <c r="HN135" s="516"/>
      <c r="HO135" s="516"/>
      <c r="HP135" s="516"/>
      <c r="HQ135" s="516"/>
      <c r="HR135" s="516"/>
      <c r="HS135" s="516"/>
      <c r="HT135" s="516"/>
      <c r="HU135" s="516"/>
      <c r="HV135" s="516"/>
      <c r="HW135" s="516"/>
      <c r="HX135" s="516"/>
      <c r="HY135" s="516"/>
      <c r="HZ135" s="516"/>
      <c r="IA135" s="516"/>
      <c r="IB135" s="516"/>
      <c r="IC135" s="516"/>
      <c r="ID135" s="516"/>
      <c r="IE135" s="516"/>
      <c r="IF135" s="516"/>
      <c r="IG135" s="516"/>
      <c r="IH135" s="516"/>
      <c r="II135" s="516"/>
      <c r="IJ135" s="516"/>
      <c r="IK135" s="516"/>
      <c r="IL135" s="516"/>
      <c r="IM135" s="516"/>
      <c r="IN135" s="516"/>
      <c r="IO135" s="516"/>
      <c r="IP135" s="516"/>
      <c r="IQ135" s="516"/>
      <c r="IR135" s="516"/>
      <c r="IS135" s="516"/>
      <c r="IT135" s="516"/>
      <c r="IU135" s="516"/>
      <c r="IV135" s="516"/>
      <c r="IW135" s="516"/>
      <c r="IX135" s="516"/>
    </row>
    <row r="136" spans="1:258" s="517" customFormat="1" ht="17.25" customHeight="1" x14ac:dyDescent="0.2">
      <c r="A136" s="558"/>
      <c r="B136" s="558"/>
      <c r="C136" s="559"/>
      <c r="D136" s="560"/>
      <c r="E136" s="559"/>
      <c r="F136" s="559"/>
      <c r="G136" s="559"/>
      <c r="H136" s="561"/>
      <c r="I136" s="526"/>
      <c r="J136" s="526"/>
      <c r="K136" s="527"/>
      <c r="L136" s="528"/>
      <c r="M136" s="867"/>
      <c r="N136" s="867"/>
      <c r="O136" s="817"/>
      <c r="P136" s="818"/>
      <c r="Q136" s="515"/>
      <c r="R136" s="516"/>
      <c r="S136" s="516"/>
      <c r="T136" s="516"/>
      <c r="U136" s="516"/>
      <c r="V136" s="516"/>
      <c r="W136" s="516"/>
      <c r="X136" s="516"/>
      <c r="Y136" s="516"/>
      <c r="Z136" s="516"/>
      <c r="AA136" s="516"/>
      <c r="AB136" s="516"/>
      <c r="AC136" s="516"/>
      <c r="AD136" s="516"/>
      <c r="AE136" s="516"/>
      <c r="AF136" s="516"/>
      <c r="AG136" s="516"/>
      <c r="AH136" s="516"/>
      <c r="AI136" s="516"/>
      <c r="AJ136" s="516"/>
      <c r="AK136" s="516"/>
      <c r="AL136" s="516"/>
      <c r="AM136" s="516"/>
      <c r="AN136" s="516"/>
      <c r="AO136" s="516"/>
      <c r="AP136" s="516"/>
      <c r="AQ136" s="516"/>
      <c r="AR136" s="516"/>
      <c r="AS136" s="516"/>
      <c r="AT136" s="516"/>
      <c r="AU136" s="516"/>
      <c r="AV136" s="516"/>
      <c r="AW136" s="516"/>
      <c r="AX136" s="516"/>
      <c r="AY136" s="516"/>
      <c r="AZ136" s="516"/>
      <c r="BA136" s="516"/>
      <c r="BB136" s="516"/>
      <c r="BC136" s="516"/>
      <c r="BD136" s="516"/>
      <c r="BE136" s="516"/>
      <c r="BF136" s="516"/>
      <c r="BG136" s="516"/>
      <c r="BH136" s="516"/>
      <c r="BI136" s="516"/>
      <c r="BJ136" s="516"/>
      <c r="BK136" s="516"/>
      <c r="BL136" s="516"/>
      <c r="BM136" s="516"/>
      <c r="BN136" s="516"/>
      <c r="BO136" s="516"/>
      <c r="BP136" s="516"/>
      <c r="BQ136" s="516"/>
      <c r="BR136" s="516"/>
      <c r="BS136" s="516"/>
      <c r="BT136" s="516"/>
      <c r="BU136" s="516"/>
      <c r="BV136" s="516"/>
      <c r="BW136" s="516"/>
      <c r="BX136" s="516"/>
      <c r="BY136" s="516"/>
      <c r="BZ136" s="516"/>
      <c r="CA136" s="516"/>
      <c r="CB136" s="516"/>
      <c r="CC136" s="516"/>
      <c r="CD136" s="516"/>
      <c r="CE136" s="516"/>
      <c r="CF136" s="516"/>
      <c r="CG136" s="516"/>
      <c r="CH136" s="516"/>
      <c r="CI136" s="516"/>
      <c r="CJ136" s="516"/>
      <c r="CK136" s="516"/>
      <c r="CL136" s="516"/>
      <c r="CM136" s="516"/>
      <c r="CN136" s="516"/>
      <c r="CO136" s="516"/>
      <c r="CP136" s="516"/>
      <c r="CQ136" s="516"/>
      <c r="CR136" s="516"/>
      <c r="CS136" s="516"/>
      <c r="CT136" s="516"/>
      <c r="CU136" s="516"/>
      <c r="CV136" s="516"/>
      <c r="CW136" s="516"/>
      <c r="CX136" s="516"/>
      <c r="CY136" s="516"/>
      <c r="CZ136" s="516"/>
      <c r="DA136" s="516"/>
      <c r="DB136" s="516"/>
      <c r="DC136" s="516"/>
      <c r="DD136" s="516"/>
      <c r="DE136" s="516"/>
      <c r="DF136" s="516"/>
      <c r="DG136" s="516"/>
      <c r="DH136" s="516"/>
      <c r="DI136" s="516"/>
      <c r="DJ136" s="516"/>
      <c r="DK136" s="516"/>
      <c r="DL136" s="516"/>
      <c r="DM136" s="516"/>
      <c r="DN136" s="516"/>
      <c r="DO136" s="516"/>
      <c r="DP136" s="516"/>
      <c r="DQ136" s="516"/>
      <c r="DR136" s="516"/>
      <c r="DS136" s="516"/>
      <c r="DT136" s="516"/>
      <c r="DU136" s="516"/>
      <c r="DV136" s="516"/>
      <c r="DW136" s="516"/>
      <c r="DX136" s="516"/>
      <c r="DY136" s="516"/>
      <c r="DZ136" s="516"/>
      <c r="EA136" s="516"/>
      <c r="EB136" s="516"/>
      <c r="EC136" s="516"/>
      <c r="ED136" s="516"/>
      <c r="EE136" s="516"/>
      <c r="EF136" s="516"/>
      <c r="EG136" s="516"/>
      <c r="EH136" s="516"/>
      <c r="EI136" s="516"/>
      <c r="EJ136" s="516"/>
      <c r="EK136" s="516"/>
      <c r="EL136" s="516"/>
      <c r="EM136" s="516"/>
      <c r="EN136" s="516"/>
      <c r="EO136" s="516"/>
      <c r="EP136" s="516"/>
      <c r="EQ136" s="516"/>
      <c r="ER136" s="516"/>
      <c r="ES136" s="516"/>
      <c r="ET136" s="516"/>
      <c r="EU136" s="516"/>
      <c r="EV136" s="516"/>
      <c r="EW136" s="516"/>
      <c r="EX136" s="516"/>
      <c r="EY136" s="516"/>
      <c r="EZ136" s="516"/>
      <c r="FA136" s="516"/>
      <c r="FB136" s="516"/>
      <c r="FC136" s="516"/>
      <c r="FD136" s="516"/>
      <c r="FE136" s="516"/>
      <c r="FF136" s="516"/>
      <c r="FG136" s="516"/>
      <c r="FH136" s="516"/>
      <c r="FI136" s="516"/>
      <c r="FJ136" s="516"/>
      <c r="FK136" s="516"/>
      <c r="FL136" s="516"/>
      <c r="FM136" s="516"/>
      <c r="FN136" s="516"/>
      <c r="FO136" s="516"/>
      <c r="FP136" s="516"/>
      <c r="FQ136" s="516"/>
      <c r="FR136" s="516"/>
      <c r="FS136" s="516"/>
      <c r="FT136" s="516"/>
      <c r="FU136" s="516"/>
      <c r="FV136" s="516"/>
      <c r="FW136" s="516"/>
      <c r="FX136" s="516"/>
      <c r="FY136" s="516"/>
      <c r="FZ136" s="516"/>
      <c r="GA136" s="516"/>
      <c r="GB136" s="516"/>
      <c r="GC136" s="516"/>
      <c r="GD136" s="516"/>
      <c r="GE136" s="516"/>
      <c r="GF136" s="516"/>
      <c r="GG136" s="516"/>
      <c r="GH136" s="516"/>
      <c r="GI136" s="516"/>
      <c r="GJ136" s="516"/>
      <c r="GK136" s="516"/>
      <c r="GL136" s="516"/>
      <c r="GM136" s="516"/>
      <c r="GN136" s="516"/>
      <c r="GO136" s="516"/>
      <c r="GP136" s="516"/>
      <c r="GQ136" s="516"/>
      <c r="GR136" s="516"/>
      <c r="GS136" s="516"/>
      <c r="GT136" s="516"/>
      <c r="GU136" s="516"/>
      <c r="GV136" s="516"/>
      <c r="GW136" s="516"/>
      <c r="GX136" s="516"/>
      <c r="GY136" s="516"/>
      <c r="GZ136" s="516"/>
      <c r="HA136" s="516"/>
      <c r="HB136" s="516"/>
      <c r="HC136" s="516"/>
      <c r="HD136" s="516"/>
      <c r="HE136" s="516"/>
      <c r="HF136" s="516"/>
      <c r="HG136" s="516"/>
      <c r="HH136" s="516"/>
      <c r="HI136" s="516"/>
      <c r="HJ136" s="516"/>
      <c r="HK136" s="516"/>
      <c r="HL136" s="516"/>
      <c r="HM136" s="516"/>
      <c r="HN136" s="516"/>
      <c r="HO136" s="516"/>
      <c r="HP136" s="516"/>
      <c r="HQ136" s="516"/>
      <c r="HR136" s="516"/>
      <c r="HS136" s="516"/>
      <c r="HT136" s="516"/>
      <c r="HU136" s="516"/>
      <c r="HV136" s="516"/>
      <c r="HW136" s="516"/>
      <c r="HX136" s="516"/>
      <c r="HY136" s="516"/>
      <c r="HZ136" s="516"/>
      <c r="IA136" s="516"/>
      <c r="IB136" s="516"/>
      <c r="IC136" s="516"/>
      <c r="ID136" s="516"/>
      <c r="IE136" s="516"/>
      <c r="IF136" s="516"/>
      <c r="IG136" s="516"/>
      <c r="IH136" s="516"/>
      <c r="II136" s="516"/>
      <c r="IJ136" s="516"/>
      <c r="IK136" s="516"/>
      <c r="IL136" s="516"/>
      <c r="IM136" s="516"/>
      <c r="IN136" s="516"/>
      <c r="IO136" s="516"/>
      <c r="IP136" s="516"/>
      <c r="IQ136" s="516"/>
      <c r="IR136" s="516"/>
      <c r="IS136" s="516"/>
      <c r="IT136" s="516"/>
      <c r="IU136" s="516"/>
      <c r="IV136" s="516"/>
      <c r="IW136" s="516"/>
      <c r="IX136" s="516"/>
    </row>
    <row r="137" spans="1:258" s="517" customFormat="1" ht="17.25" customHeight="1" thickBot="1" x14ac:dyDescent="0.25">
      <c r="A137" s="558"/>
      <c r="B137" s="558"/>
      <c r="C137" s="559"/>
      <c r="D137" s="560"/>
      <c r="E137" s="559"/>
      <c r="F137" s="559"/>
      <c r="G137" s="559"/>
      <c r="H137" s="561"/>
      <c r="I137" s="526"/>
      <c r="J137" s="526"/>
      <c r="K137" s="527"/>
      <c r="L137" s="528"/>
      <c r="M137" s="867"/>
      <c r="N137" s="867"/>
      <c r="O137" s="817"/>
      <c r="P137" s="818"/>
      <c r="Q137" s="515"/>
      <c r="R137" s="516"/>
      <c r="S137" s="516"/>
      <c r="T137" s="516"/>
      <c r="U137" s="516"/>
      <c r="V137" s="516"/>
      <c r="W137" s="516"/>
      <c r="X137" s="516"/>
      <c r="Y137" s="516"/>
      <c r="Z137" s="516"/>
      <c r="AA137" s="516"/>
      <c r="AB137" s="516"/>
      <c r="AC137" s="516"/>
      <c r="AD137" s="516"/>
      <c r="AE137" s="516"/>
      <c r="AF137" s="516"/>
      <c r="AG137" s="516"/>
      <c r="AH137" s="516"/>
      <c r="AI137" s="516"/>
      <c r="AJ137" s="516"/>
      <c r="AK137" s="516"/>
      <c r="AL137" s="516"/>
      <c r="AM137" s="516"/>
      <c r="AN137" s="516"/>
      <c r="AO137" s="516"/>
      <c r="AP137" s="516"/>
      <c r="AQ137" s="516"/>
      <c r="AR137" s="516"/>
      <c r="AS137" s="516"/>
      <c r="AT137" s="516"/>
      <c r="AU137" s="516"/>
      <c r="AV137" s="516"/>
      <c r="AW137" s="516"/>
      <c r="AX137" s="516"/>
      <c r="AY137" s="516"/>
      <c r="AZ137" s="516"/>
      <c r="BA137" s="516"/>
      <c r="BB137" s="516"/>
      <c r="BC137" s="516"/>
      <c r="BD137" s="516"/>
      <c r="BE137" s="516"/>
      <c r="BF137" s="516"/>
      <c r="BG137" s="516"/>
      <c r="BH137" s="516"/>
      <c r="BI137" s="516"/>
      <c r="BJ137" s="516"/>
      <c r="BK137" s="516"/>
      <c r="BL137" s="516"/>
      <c r="BM137" s="516"/>
      <c r="BN137" s="516"/>
      <c r="BO137" s="516"/>
      <c r="BP137" s="516"/>
      <c r="BQ137" s="516"/>
      <c r="BR137" s="516"/>
      <c r="BS137" s="516"/>
      <c r="BT137" s="516"/>
      <c r="BU137" s="516"/>
      <c r="BV137" s="516"/>
      <c r="BW137" s="516"/>
      <c r="BX137" s="516"/>
      <c r="BY137" s="516"/>
      <c r="BZ137" s="516"/>
      <c r="CA137" s="516"/>
      <c r="CB137" s="516"/>
      <c r="CC137" s="516"/>
      <c r="CD137" s="516"/>
      <c r="CE137" s="516"/>
      <c r="CF137" s="516"/>
      <c r="CG137" s="516"/>
      <c r="CH137" s="516"/>
      <c r="CI137" s="516"/>
      <c r="CJ137" s="516"/>
      <c r="CK137" s="516"/>
      <c r="CL137" s="516"/>
      <c r="CM137" s="516"/>
      <c r="CN137" s="516"/>
      <c r="CO137" s="516"/>
      <c r="CP137" s="516"/>
      <c r="CQ137" s="516"/>
      <c r="CR137" s="516"/>
      <c r="CS137" s="516"/>
      <c r="CT137" s="516"/>
      <c r="CU137" s="516"/>
      <c r="CV137" s="516"/>
      <c r="CW137" s="516"/>
      <c r="CX137" s="516"/>
      <c r="CY137" s="516"/>
      <c r="CZ137" s="516"/>
      <c r="DA137" s="516"/>
      <c r="DB137" s="516"/>
      <c r="DC137" s="516"/>
      <c r="DD137" s="516"/>
      <c r="DE137" s="516"/>
      <c r="DF137" s="516"/>
      <c r="DG137" s="516"/>
      <c r="DH137" s="516"/>
      <c r="DI137" s="516"/>
      <c r="DJ137" s="516"/>
      <c r="DK137" s="516"/>
      <c r="DL137" s="516"/>
      <c r="DM137" s="516"/>
      <c r="DN137" s="516"/>
      <c r="DO137" s="516"/>
      <c r="DP137" s="516"/>
      <c r="DQ137" s="516"/>
      <c r="DR137" s="516"/>
      <c r="DS137" s="516"/>
      <c r="DT137" s="516"/>
      <c r="DU137" s="516"/>
      <c r="DV137" s="516"/>
      <c r="DW137" s="516"/>
      <c r="DX137" s="516"/>
      <c r="DY137" s="516"/>
      <c r="DZ137" s="516"/>
      <c r="EA137" s="516"/>
      <c r="EB137" s="516"/>
      <c r="EC137" s="516"/>
      <c r="ED137" s="516"/>
      <c r="EE137" s="516"/>
      <c r="EF137" s="516"/>
      <c r="EG137" s="516"/>
      <c r="EH137" s="516"/>
      <c r="EI137" s="516"/>
      <c r="EJ137" s="516"/>
      <c r="EK137" s="516"/>
      <c r="EL137" s="516"/>
      <c r="EM137" s="516"/>
      <c r="EN137" s="516"/>
      <c r="EO137" s="516"/>
      <c r="EP137" s="516"/>
      <c r="EQ137" s="516"/>
      <c r="ER137" s="516"/>
      <c r="ES137" s="516"/>
      <c r="ET137" s="516"/>
      <c r="EU137" s="516"/>
      <c r="EV137" s="516"/>
      <c r="EW137" s="516"/>
      <c r="EX137" s="516"/>
      <c r="EY137" s="516"/>
      <c r="EZ137" s="516"/>
      <c r="FA137" s="516"/>
      <c r="FB137" s="516"/>
      <c r="FC137" s="516"/>
      <c r="FD137" s="516"/>
      <c r="FE137" s="516"/>
      <c r="FF137" s="516"/>
      <c r="FG137" s="516"/>
      <c r="FH137" s="516"/>
      <c r="FI137" s="516"/>
      <c r="FJ137" s="516"/>
      <c r="FK137" s="516"/>
      <c r="FL137" s="516"/>
      <c r="FM137" s="516"/>
      <c r="FN137" s="516"/>
      <c r="FO137" s="516"/>
      <c r="FP137" s="516"/>
      <c r="FQ137" s="516"/>
      <c r="FR137" s="516"/>
      <c r="FS137" s="516"/>
      <c r="FT137" s="516"/>
      <c r="FU137" s="516"/>
      <c r="FV137" s="516"/>
      <c r="FW137" s="516"/>
      <c r="FX137" s="516"/>
      <c r="FY137" s="516"/>
      <c r="FZ137" s="516"/>
      <c r="GA137" s="516"/>
      <c r="GB137" s="516"/>
      <c r="GC137" s="516"/>
      <c r="GD137" s="516"/>
      <c r="GE137" s="516"/>
      <c r="GF137" s="516"/>
      <c r="GG137" s="516"/>
      <c r="GH137" s="516"/>
      <c r="GI137" s="516"/>
      <c r="GJ137" s="516"/>
      <c r="GK137" s="516"/>
      <c r="GL137" s="516"/>
      <c r="GM137" s="516"/>
      <c r="GN137" s="516"/>
      <c r="GO137" s="516"/>
      <c r="GP137" s="516"/>
      <c r="GQ137" s="516"/>
      <c r="GR137" s="516"/>
      <c r="GS137" s="516"/>
      <c r="GT137" s="516"/>
      <c r="GU137" s="516"/>
      <c r="GV137" s="516"/>
      <c r="GW137" s="516"/>
      <c r="GX137" s="516"/>
      <c r="GY137" s="516"/>
      <c r="GZ137" s="516"/>
      <c r="HA137" s="516"/>
      <c r="HB137" s="516"/>
      <c r="HC137" s="516"/>
      <c r="HD137" s="516"/>
      <c r="HE137" s="516"/>
      <c r="HF137" s="516"/>
      <c r="HG137" s="516"/>
      <c r="HH137" s="516"/>
      <c r="HI137" s="516"/>
      <c r="HJ137" s="516"/>
      <c r="HK137" s="516"/>
      <c r="HL137" s="516"/>
      <c r="HM137" s="516"/>
      <c r="HN137" s="516"/>
      <c r="HO137" s="516"/>
      <c r="HP137" s="516"/>
      <c r="HQ137" s="516"/>
      <c r="HR137" s="516"/>
      <c r="HS137" s="516"/>
      <c r="HT137" s="516"/>
      <c r="HU137" s="516"/>
      <c r="HV137" s="516"/>
      <c r="HW137" s="516"/>
      <c r="HX137" s="516"/>
      <c r="HY137" s="516"/>
      <c r="HZ137" s="516"/>
      <c r="IA137" s="516"/>
      <c r="IB137" s="516"/>
      <c r="IC137" s="516"/>
      <c r="ID137" s="516"/>
      <c r="IE137" s="516"/>
      <c r="IF137" s="516"/>
      <c r="IG137" s="516"/>
      <c r="IH137" s="516"/>
      <c r="II137" s="516"/>
      <c r="IJ137" s="516"/>
      <c r="IK137" s="516"/>
      <c r="IL137" s="516"/>
      <c r="IM137" s="516"/>
      <c r="IN137" s="516"/>
      <c r="IO137" s="516"/>
      <c r="IP137" s="516"/>
      <c r="IQ137" s="516"/>
      <c r="IR137" s="516"/>
      <c r="IS137" s="516"/>
      <c r="IT137" s="516"/>
      <c r="IU137" s="516"/>
      <c r="IV137" s="516"/>
      <c r="IW137" s="516"/>
      <c r="IX137" s="516"/>
    </row>
    <row r="138" spans="1:258" s="33" customFormat="1" ht="20.100000000000001" customHeight="1" thickBot="1" x14ac:dyDescent="0.25">
      <c r="A138" s="44" t="s">
        <v>130</v>
      </c>
      <c r="B138" s="1076" t="s">
        <v>553</v>
      </c>
      <c r="C138" s="281"/>
      <c r="D138" s="282"/>
      <c r="E138" s="283"/>
      <c r="F138" s="283"/>
      <c r="G138" s="281"/>
      <c r="H138" s="203"/>
      <c r="I138" s="203"/>
      <c r="J138" s="203"/>
      <c r="K138" s="203"/>
      <c r="L138" s="284"/>
      <c r="M138" s="878"/>
      <c r="N138" s="878"/>
      <c r="O138" s="824"/>
      <c r="P138" s="825"/>
      <c r="Q138" s="505"/>
      <c r="R138" s="2"/>
    </row>
    <row r="139" spans="1:258" s="33" customFormat="1" ht="15" customHeight="1" thickBot="1" x14ac:dyDescent="0.25">
      <c r="A139" s="285"/>
      <c r="B139" s="285"/>
      <c r="C139" s="286"/>
      <c r="D139" s="204"/>
      <c r="E139" s="287"/>
      <c r="F139" s="287"/>
      <c r="G139" s="287"/>
      <c r="H139" s="288"/>
      <c r="I139" s="288"/>
      <c r="J139" s="288"/>
      <c r="K139" s="288"/>
      <c r="L139" s="289"/>
      <c r="M139" s="879"/>
      <c r="N139" s="879"/>
      <c r="O139" s="824"/>
      <c r="P139" s="825"/>
      <c r="Q139" s="505"/>
      <c r="R139" s="2"/>
    </row>
    <row r="140" spans="1:258" ht="26.25" customHeight="1" thickBot="1" x14ac:dyDescent="0.25">
      <c r="A140" s="639" t="s">
        <v>511</v>
      </c>
      <c r="B140" s="639" t="s">
        <v>131</v>
      </c>
      <c r="C140" s="213"/>
      <c r="D140" s="212"/>
      <c r="E140" s="213"/>
      <c r="F140" s="213"/>
      <c r="G140" s="214"/>
      <c r="H140" s="157" t="s">
        <v>85</v>
      </c>
      <c r="I140" s="130" t="s">
        <v>57</v>
      </c>
      <c r="J140" s="130" t="s">
        <v>58</v>
      </c>
      <c r="K140" s="83"/>
      <c r="L140" s="290"/>
      <c r="M140" s="880"/>
      <c r="N140" s="880"/>
      <c r="P140" s="827" t="s">
        <v>85</v>
      </c>
      <c r="Q140" s="506" t="s">
        <v>132</v>
      </c>
      <c r="R140" s="291" t="s">
        <v>58</v>
      </c>
    </row>
    <row r="141" spans="1:258" s="517" customFormat="1" ht="15" customHeight="1" thickBot="1" x14ac:dyDescent="0.25">
      <c r="A141" s="1083" t="s">
        <v>510</v>
      </c>
      <c r="B141" s="1079" t="s">
        <v>493</v>
      </c>
      <c r="C141" s="1018" t="s">
        <v>133</v>
      </c>
      <c r="D141" s="1019">
        <v>16</v>
      </c>
      <c r="E141" s="735"/>
      <c r="F141" s="1016"/>
      <c r="G141" s="736" t="s">
        <v>47</v>
      </c>
      <c r="H141" s="929"/>
      <c r="I141" s="933"/>
      <c r="J141" s="1013"/>
      <c r="K141" s="690"/>
      <c r="L141" s="520"/>
      <c r="M141" s="520"/>
      <c r="N141" s="520"/>
      <c r="O141" s="1009"/>
      <c r="P141" s="1010"/>
      <c r="Q141" s="1011"/>
      <c r="R141" s="1012"/>
      <c r="S141" s="516"/>
      <c r="T141" s="516"/>
      <c r="U141" s="516"/>
      <c r="V141" s="516"/>
      <c r="W141" s="516"/>
      <c r="X141" s="516"/>
      <c r="Y141" s="516"/>
      <c r="Z141" s="516"/>
      <c r="AA141" s="516"/>
      <c r="AB141" s="516"/>
      <c r="AC141" s="516"/>
      <c r="AD141" s="516"/>
      <c r="AE141" s="516"/>
      <c r="AF141" s="516"/>
      <c r="AG141" s="516"/>
      <c r="AH141" s="516"/>
      <c r="AI141" s="516"/>
      <c r="AJ141" s="516"/>
      <c r="AK141" s="516"/>
      <c r="AL141" s="516"/>
      <c r="AM141" s="516"/>
      <c r="AN141" s="516"/>
      <c r="AO141" s="516"/>
      <c r="AP141" s="516"/>
      <c r="AQ141" s="516"/>
      <c r="AR141" s="516"/>
      <c r="AS141" s="516"/>
      <c r="AT141" s="516"/>
      <c r="AU141" s="516"/>
      <c r="AV141" s="516"/>
      <c r="AW141" s="516"/>
      <c r="AX141" s="516"/>
      <c r="AY141" s="516"/>
      <c r="AZ141" s="516"/>
      <c r="BA141" s="516"/>
      <c r="BB141" s="516"/>
      <c r="BC141" s="516"/>
      <c r="BD141" s="516"/>
      <c r="BE141" s="516"/>
      <c r="BF141" s="516"/>
      <c r="BG141" s="516"/>
      <c r="BH141" s="516"/>
      <c r="BI141" s="516"/>
      <c r="BJ141" s="516"/>
      <c r="BK141" s="516"/>
      <c r="BL141" s="516"/>
      <c r="BM141" s="516"/>
      <c r="BN141" s="516"/>
      <c r="BO141" s="516"/>
      <c r="BP141" s="516"/>
      <c r="BQ141" s="516"/>
      <c r="BR141" s="516"/>
      <c r="BS141" s="516"/>
      <c r="BT141" s="516"/>
      <c r="BU141" s="516"/>
      <c r="BV141" s="516"/>
      <c r="BW141" s="516"/>
      <c r="BX141" s="516"/>
      <c r="BY141" s="516"/>
      <c r="BZ141" s="516"/>
      <c r="CA141" s="516"/>
      <c r="CB141" s="516"/>
      <c r="CC141" s="516"/>
      <c r="CD141" s="516"/>
      <c r="CE141" s="516"/>
      <c r="CF141" s="516"/>
      <c r="CG141" s="516"/>
      <c r="CH141" s="516"/>
      <c r="CI141" s="516"/>
      <c r="CJ141" s="516"/>
      <c r="CK141" s="516"/>
      <c r="CL141" s="516"/>
      <c r="CM141" s="516"/>
      <c r="CN141" s="516"/>
      <c r="CO141" s="516"/>
      <c r="CP141" s="516"/>
      <c r="CQ141" s="516"/>
      <c r="CR141" s="516"/>
      <c r="CS141" s="516"/>
      <c r="CT141" s="516"/>
      <c r="CU141" s="516"/>
      <c r="CV141" s="516"/>
      <c r="CW141" s="516"/>
      <c r="CX141" s="516"/>
      <c r="CY141" s="516"/>
      <c r="CZ141" s="516"/>
      <c r="DA141" s="516"/>
      <c r="DB141" s="516"/>
      <c r="DC141" s="516"/>
      <c r="DD141" s="516"/>
      <c r="DE141" s="516"/>
      <c r="DF141" s="516"/>
      <c r="DG141" s="516"/>
      <c r="DH141" s="516"/>
      <c r="DI141" s="516"/>
      <c r="DJ141" s="516"/>
      <c r="DK141" s="516"/>
      <c r="DL141" s="516"/>
      <c r="DM141" s="516"/>
      <c r="DN141" s="516"/>
      <c r="DO141" s="516"/>
      <c r="DP141" s="516"/>
      <c r="DQ141" s="516"/>
      <c r="DR141" s="516"/>
      <c r="DS141" s="516"/>
      <c r="DT141" s="516"/>
      <c r="DU141" s="516"/>
      <c r="DV141" s="516"/>
      <c r="DW141" s="516"/>
      <c r="DX141" s="516"/>
      <c r="DY141" s="516"/>
      <c r="DZ141" s="516"/>
      <c r="EA141" s="516"/>
      <c r="EB141" s="516"/>
      <c r="EC141" s="516"/>
      <c r="ED141" s="516"/>
      <c r="EE141" s="516"/>
      <c r="EF141" s="516"/>
      <c r="EG141" s="516"/>
      <c r="EH141" s="516"/>
      <c r="EI141" s="516"/>
      <c r="EJ141" s="516"/>
      <c r="EK141" s="516"/>
      <c r="EL141" s="516"/>
      <c r="EM141" s="516"/>
      <c r="EN141" s="516"/>
      <c r="EO141" s="516"/>
      <c r="EP141" s="516"/>
      <c r="EQ141" s="516"/>
      <c r="ER141" s="516"/>
      <c r="ES141" s="516"/>
      <c r="ET141" s="516"/>
      <c r="EU141" s="516"/>
      <c r="EV141" s="516"/>
      <c r="EW141" s="516"/>
      <c r="EX141" s="516"/>
      <c r="EY141" s="516"/>
      <c r="EZ141" s="516"/>
      <c r="FA141" s="516"/>
      <c r="FB141" s="516"/>
      <c r="FC141" s="516"/>
      <c r="FD141" s="516"/>
      <c r="FE141" s="516"/>
      <c r="FF141" s="516"/>
      <c r="FG141" s="516"/>
      <c r="FH141" s="516"/>
      <c r="FI141" s="516"/>
      <c r="FJ141" s="516"/>
      <c r="FK141" s="516"/>
      <c r="FL141" s="516"/>
      <c r="FM141" s="516"/>
      <c r="FN141" s="516"/>
      <c r="FO141" s="516"/>
      <c r="FP141" s="516"/>
      <c r="FQ141" s="516"/>
      <c r="FR141" s="516"/>
      <c r="FS141" s="516"/>
      <c r="FT141" s="516"/>
      <c r="FU141" s="516"/>
      <c r="FV141" s="516"/>
      <c r="FW141" s="516"/>
      <c r="FX141" s="516"/>
      <c r="FY141" s="516"/>
      <c r="FZ141" s="516"/>
      <c r="GA141" s="516"/>
      <c r="GB141" s="516"/>
      <c r="GC141" s="516"/>
      <c r="GD141" s="516"/>
      <c r="GE141" s="516"/>
      <c r="GF141" s="516"/>
      <c r="GG141" s="516"/>
      <c r="GH141" s="516"/>
      <c r="GI141" s="516"/>
      <c r="GJ141" s="516"/>
      <c r="GK141" s="516"/>
      <c r="GL141" s="516"/>
      <c r="GM141" s="516"/>
      <c r="GN141" s="516"/>
      <c r="GO141" s="516"/>
      <c r="GP141" s="516"/>
      <c r="GQ141" s="516"/>
      <c r="GR141" s="516"/>
      <c r="GS141" s="516"/>
      <c r="GT141" s="516"/>
      <c r="GU141" s="516"/>
      <c r="GV141" s="516"/>
      <c r="GW141" s="516"/>
      <c r="GX141" s="516"/>
      <c r="GY141" s="516"/>
      <c r="GZ141" s="516"/>
      <c r="HA141" s="516"/>
      <c r="HB141" s="516"/>
      <c r="HC141" s="516"/>
      <c r="HD141" s="516"/>
      <c r="HE141" s="516"/>
      <c r="HF141" s="516"/>
      <c r="HG141" s="516"/>
      <c r="HH141" s="516"/>
      <c r="HI141" s="516"/>
      <c r="HJ141" s="516"/>
      <c r="HK141" s="516"/>
      <c r="HL141" s="516"/>
      <c r="HM141" s="516"/>
      <c r="HN141" s="516"/>
      <c r="HO141" s="516"/>
      <c r="HP141" s="516"/>
      <c r="HQ141" s="516"/>
      <c r="HR141" s="516"/>
      <c r="HS141" s="516"/>
      <c r="HT141" s="516"/>
      <c r="HU141" s="516"/>
      <c r="HV141" s="516"/>
      <c r="HW141" s="516"/>
      <c r="HX141" s="516"/>
      <c r="HY141" s="516"/>
      <c r="HZ141" s="516"/>
      <c r="IA141" s="516"/>
      <c r="IB141" s="516"/>
      <c r="IC141" s="516"/>
      <c r="ID141" s="516"/>
      <c r="IE141" s="516"/>
      <c r="IF141" s="516"/>
      <c r="IG141" s="516"/>
      <c r="IH141" s="516"/>
      <c r="II141" s="516"/>
      <c r="IJ141" s="516"/>
      <c r="IK141" s="516"/>
      <c r="IL141" s="516"/>
      <c r="IM141" s="516"/>
      <c r="IN141" s="516"/>
      <c r="IO141" s="516"/>
      <c r="IP141" s="516"/>
      <c r="IQ141" s="516"/>
      <c r="IR141" s="516"/>
      <c r="IS141" s="516"/>
      <c r="IT141" s="516"/>
      <c r="IU141" s="516"/>
      <c r="IV141" s="516"/>
      <c r="IW141" s="516"/>
      <c r="IX141" s="516"/>
    </row>
    <row r="142" spans="1:258" s="517" customFormat="1" ht="15" customHeight="1" thickBot="1" x14ac:dyDescent="0.25">
      <c r="A142" s="1082" t="s">
        <v>508</v>
      </c>
      <c r="B142" s="1080" t="s">
        <v>491</v>
      </c>
      <c r="C142" s="1018" t="s">
        <v>133</v>
      </c>
      <c r="D142" s="1019">
        <v>16</v>
      </c>
      <c r="E142" s="735" t="s">
        <v>89</v>
      </c>
      <c r="F142" s="1017"/>
      <c r="G142" s="1038" t="s">
        <v>47</v>
      </c>
      <c r="H142" s="933"/>
      <c r="I142" s="1014"/>
      <c r="J142" s="1015"/>
      <c r="K142" s="690"/>
      <c r="L142" s="520"/>
      <c r="M142" s="520"/>
      <c r="N142" s="520"/>
      <c r="O142" s="1009"/>
      <c r="P142" s="1010"/>
      <c r="Q142" s="1011"/>
      <c r="R142" s="1012"/>
      <c r="S142" s="516"/>
      <c r="T142" s="516"/>
      <c r="U142" s="516"/>
      <c r="V142" s="516"/>
      <c r="W142" s="516"/>
      <c r="X142" s="516"/>
      <c r="Y142" s="516"/>
      <c r="Z142" s="516"/>
      <c r="AA142" s="516"/>
      <c r="AB142" s="516"/>
      <c r="AC142" s="516"/>
      <c r="AD142" s="516"/>
      <c r="AE142" s="516"/>
      <c r="AF142" s="516"/>
      <c r="AG142" s="516"/>
      <c r="AH142" s="516"/>
      <c r="AI142" s="516"/>
      <c r="AJ142" s="516"/>
      <c r="AK142" s="516"/>
      <c r="AL142" s="516"/>
      <c r="AM142" s="516"/>
      <c r="AN142" s="516"/>
      <c r="AO142" s="516"/>
      <c r="AP142" s="516"/>
      <c r="AQ142" s="516"/>
      <c r="AR142" s="516"/>
      <c r="AS142" s="516"/>
      <c r="AT142" s="516"/>
      <c r="AU142" s="516"/>
      <c r="AV142" s="516"/>
      <c r="AW142" s="516"/>
      <c r="AX142" s="516"/>
      <c r="AY142" s="516"/>
      <c r="AZ142" s="516"/>
      <c r="BA142" s="516"/>
      <c r="BB142" s="516"/>
      <c r="BC142" s="516"/>
      <c r="BD142" s="516"/>
      <c r="BE142" s="516"/>
      <c r="BF142" s="516"/>
      <c r="BG142" s="516"/>
      <c r="BH142" s="516"/>
      <c r="BI142" s="516"/>
      <c r="BJ142" s="516"/>
      <c r="BK142" s="516"/>
      <c r="BL142" s="516"/>
      <c r="BM142" s="516"/>
      <c r="BN142" s="516"/>
      <c r="BO142" s="516"/>
      <c r="BP142" s="516"/>
      <c r="BQ142" s="516"/>
      <c r="BR142" s="516"/>
      <c r="BS142" s="516"/>
      <c r="BT142" s="516"/>
      <c r="BU142" s="516"/>
      <c r="BV142" s="516"/>
      <c r="BW142" s="516"/>
      <c r="BX142" s="516"/>
      <c r="BY142" s="516"/>
      <c r="BZ142" s="516"/>
      <c r="CA142" s="516"/>
      <c r="CB142" s="516"/>
      <c r="CC142" s="516"/>
      <c r="CD142" s="516"/>
      <c r="CE142" s="516"/>
      <c r="CF142" s="516"/>
      <c r="CG142" s="516"/>
      <c r="CH142" s="516"/>
      <c r="CI142" s="516"/>
      <c r="CJ142" s="516"/>
      <c r="CK142" s="516"/>
      <c r="CL142" s="516"/>
      <c r="CM142" s="516"/>
      <c r="CN142" s="516"/>
      <c r="CO142" s="516"/>
      <c r="CP142" s="516"/>
      <c r="CQ142" s="516"/>
      <c r="CR142" s="516"/>
      <c r="CS142" s="516"/>
      <c r="CT142" s="516"/>
      <c r="CU142" s="516"/>
      <c r="CV142" s="516"/>
      <c r="CW142" s="516"/>
      <c r="CX142" s="516"/>
      <c r="CY142" s="516"/>
      <c r="CZ142" s="516"/>
      <c r="DA142" s="516"/>
      <c r="DB142" s="516"/>
      <c r="DC142" s="516"/>
      <c r="DD142" s="516"/>
      <c r="DE142" s="516"/>
      <c r="DF142" s="516"/>
      <c r="DG142" s="516"/>
      <c r="DH142" s="516"/>
      <c r="DI142" s="516"/>
      <c r="DJ142" s="516"/>
      <c r="DK142" s="516"/>
      <c r="DL142" s="516"/>
      <c r="DM142" s="516"/>
      <c r="DN142" s="516"/>
      <c r="DO142" s="516"/>
      <c r="DP142" s="516"/>
      <c r="DQ142" s="516"/>
      <c r="DR142" s="516"/>
      <c r="DS142" s="516"/>
      <c r="DT142" s="516"/>
      <c r="DU142" s="516"/>
      <c r="DV142" s="516"/>
      <c r="DW142" s="516"/>
      <c r="DX142" s="516"/>
      <c r="DY142" s="516"/>
      <c r="DZ142" s="516"/>
      <c r="EA142" s="516"/>
      <c r="EB142" s="516"/>
      <c r="EC142" s="516"/>
      <c r="ED142" s="516"/>
      <c r="EE142" s="516"/>
      <c r="EF142" s="516"/>
      <c r="EG142" s="516"/>
      <c r="EH142" s="516"/>
      <c r="EI142" s="516"/>
      <c r="EJ142" s="516"/>
      <c r="EK142" s="516"/>
      <c r="EL142" s="516"/>
      <c r="EM142" s="516"/>
      <c r="EN142" s="516"/>
      <c r="EO142" s="516"/>
      <c r="EP142" s="516"/>
      <c r="EQ142" s="516"/>
      <c r="ER142" s="516"/>
      <c r="ES142" s="516"/>
      <c r="ET142" s="516"/>
      <c r="EU142" s="516"/>
      <c r="EV142" s="516"/>
      <c r="EW142" s="516"/>
      <c r="EX142" s="516"/>
      <c r="EY142" s="516"/>
      <c r="EZ142" s="516"/>
      <c r="FA142" s="516"/>
      <c r="FB142" s="516"/>
      <c r="FC142" s="516"/>
      <c r="FD142" s="516"/>
      <c r="FE142" s="516"/>
      <c r="FF142" s="516"/>
      <c r="FG142" s="516"/>
      <c r="FH142" s="516"/>
      <c r="FI142" s="516"/>
      <c r="FJ142" s="516"/>
      <c r="FK142" s="516"/>
      <c r="FL142" s="516"/>
      <c r="FM142" s="516"/>
      <c r="FN142" s="516"/>
      <c r="FO142" s="516"/>
      <c r="FP142" s="516"/>
      <c r="FQ142" s="516"/>
      <c r="FR142" s="516"/>
      <c r="FS142" s="516"/>
      <c r="FT142" s="516"/>
      <c r="FU142" s="516"/>
      <c r="FV142" s="516"/>
      <c r="FW142" s="516"/>
      <c r="FX142" s="516"/>
      <c r="FY142" s="516"/>
      <c r="FZ142" s="516"/>
      <c r="GA142" s="516"/>
      <c r="GB142" s="516"/>
      <c r="GC142" s="516"/>
      <c r="GD142" s="516"/>
      <c r="GE142" s="516"/>
      <c r="GF142" s="516"/>
      <c r="GG142" s="516"/>
      <c r="GH142" s="516"/>
      <c r="GI142" s="516"/>
      <c r="GJ142" s="516"/>
      <c r="GK142" s="516"/>
      <c r="GL142" s="516"/>
      <c r="GM142" s="516"/>
      <c r="GN142" s="516"/>
      <c r="GO142" s="516"/>
      <c r="GP142" s="516"/>
      <c r="GQ142" s="516"/>
      <c r="GR142" s="516"/>
      <c r="GS142" s="516"/>
      <c r="GT142" s="516"/>
      <c r="GU142" s="516"/>
      <c r="GV142" s="516"/>
      <c r="GW142" s="516"/>
      <c r="GX142" s="516"/>
      <c r="GY142" s="516"/>
      <c r="GZ142" s="516"/>
      <c r="HA142" s="516"/>
      <c r="HB142" s="516"/>
      <c r="HC142" s="516"/>
      <c r="HD142" s="516"/>
      <c r="HE142" s="516"/>
      <c r="HF142" s="516"/>
      <c r="HG142" s="516"/>
      <c r="HH142" s="516"/>
      <c r="HI142" s="516"/>
      <c r="HJ142" s="516"/>
      <c r="HK142" s="516"/>
      <c r="HL142" s="516"/>
      <c r="HM142" s="516"/>
      <c r="HN142" s="516"/>
      <c r="HO142" s="516"/>
      <c r="HP142" s="516"/>
      <c r="HQ142" s="516"/>
      <c r="HR142" s="516"/>
      <c r="HS142" s="516"/>
      <c r="HT142" s="516"/>
      <c r="HU142" s="516"/>
      <c r="HV142" s="516"/>
      <c r="HW142" s="516"/>
      <c r="HX142" s="516"/>
      <c r="HY142" s="516"/>
      <c r="HZ142" s="516"/>
      <c r="IA142" s="516"/>
      <c r="IB142" s="516"/>
      <c r="IC142" s="516"/>
      <c r="ID142" s="516"/>
      <c r="IE142" s="516"/>
      <c r="IF142" s="516"/>
      <c r="IG142" s="516"/>
      <c r="IH142" s="516"/>
      <c r="II142" s="516"/>
      <c r="IJ142" s="516"/>
      <c r="IK142" s="516"/>
      <c r="IL142" s="516"/>
      <c r="IM142" s="516"/>
      <c r="IN142" s="516"/>
      <c r="IO142" s="516"/>
      <c r="IP142" s="516"/>
      <c r="IQ142" s="516"/>
      <c r="IR142" s="516"/>
      <c r="IS142" s="516"/>
      <c r="IT142" s="516"/>
      <c r="IU142" s="516"/>
      <c r="IV142" s="516"/>
      <c r="IW142" s="516"/>
      <c r="IX142" s="516"/>
    </row>
    <row r="143" spans="1:258" s="517" customFormat="1" ht="15" customHeight="1" thickBot="1" x14ac:dyDescent="0.25">
      <c r="A143" s="1082" t="s">
        <v>509</v>
      </c>
      <c r="B143" s="1080" t="s">
        <v>496</v>
      </c>
      <c r="C143" s="1018" t="s">
        <v>133</v>
      </c>
      <c r="D143" s="1019">
        <v>16</v>
      </c>
      <c r="E143" s="735" t="s">
        <v>97</v>
      </c>
      <c r="F143" s="1016"/>
      <c r="G143" s="736" t="s">
        <v>47</v>
      </c>
      <c r="H143" s="933"/>
      <c r="I143" s="933"/>
      <c r="J143" s="1013"/>
      <c r="K143" s="690"/>
      <c r="L143" s="520"/>
      <c r="M143" s="520"/>
      <c r="N143" s="520"/>
      <c r="O143" s="1009"/>
      <c r="P143" s="1010"/>
      <c r="Q143" s="1011"/>
      <c r="R143" s="1012"/>
      <c r="S143" s="516"/>
      <c r="T143" s="516"/>
      <c r="U143" s="516"/>
      <c r="V143" s="516"/>
      <c r="W143" s="516"/>
      <c r="X143" s="516"/>
      <c r="Y143" s="516"/>
      <c r="Z143" s="516"/>
      <c r="AA143" s="516"/>
      <c r="AB143" s="516"/>
      <c r="AC143" s="516"/>
      <c r="AD143" s="516"/>
      <c r="AE143" s="516"/>
      <c r="AF143" s="516"/>
      <c r="AG143" s="516"/>
      <c r="AH143" s="516"/>
      <c r="AI143" s="516"/>
      <c r="AJ143" s="516"/>
      <c r="AK143" s="516"/>
      <c r="AL143" s="516"/>
      <c r="AM143" s="516"/>
      <c r="AN143" s="516"/>
      <c r="AO143" s="516"/>
      <c r="AP143" s="516"/>
      <c r="AQ143" s="516"/>
      <c r="AR143" s="516"/>
      <c r="AS143" s="516"/>
      <c r="AT143" s="516"/>
      <c r="AU143" s="516"/>
      <c r="AV143" s="516"/>
      <c r="AW143" s="516"/>
      <c r="AX143" s="516"/>
      <c r="AY143" s="516"/>
      <c r="AZ143" s="516"/>
      <c r="BA143" s="516"/>
      <c r="BB143" s="516"/>
      <c r="BC143" s="516"/>
      <c r="BD143" s="516"/>
      <c r="BE143" s="516"/>
      <c r="BF143" s="516"/>
      <c r="BG143" s="516"/>
      <c r="BH143" s="516"/>
      <c r="BI143" s="516"/>
      <c r="BJ143" s="516"/>
      <c r="BK143" s="516"/>
      <c r="BL143" s="516"/>
      <c r="BM143" s="516"/>
      <c r="BN143" s="516"/>
      <c r="BO143" s="516"/>
      <c r="BP143" s="516"/>
      <c r="BQ143" s="516"/>
      <c r="BR143" s="516"/>
      <c r="BS143" s="516"/>
      <c r="BT143" s="516"/>
      <c r="BU143" s="516"/>
      <c r="BV143" s="516"/>
      <c r="BW143" s="516"/>
      <c r="BX143" s="516"/>
      <c r="BY143" s="516"/>
      <c r="BZ143" s="516"/>
      <c r="CA143" s="516"/>
      <c r="CB143" s="516"/>
      <c r="CC143" s="516"/>
      <c r="CD143" s="516"/>
      <c r="CE143" s="516"/>
      <c r="CF143" s="516"/>
      <c r="CG143" s="516"/>
      <c r="CH143" s="516"/>
      <c r="CI143" s="516"/>
      <c r="CJ143" s="516"/>
      <c r="CK143" s="516"/>
      <c r="CL143" s="516"/>
      <c r="CM143" s="516"/>
      <c r="CN143" s="516"/>
      <c r="CO143" s="516"/>
      <c r="CP143" s="516"/>
      <c r="CQ143" s="516"/>
      <c r="CR143" s="516"/>
      <c r="CS143" s="516"/>
      <c r="CT143" s="516"/>
      <c r="CU143" s="516"/>
      <c r="CV143" s="516"/>
      <c r="CW143" s="516"/>
      <c r="CX143" s="516"/>
      <c r="CY143" s="516"/>
      <c r="CZ143" s="516"/>
      <c r="DA143" s="516"/>
      <c r="DB143" s="516"/>
      <c r="DC143" s="516"/>
      <c r="DD143" s="516"/>
      <c r="DE143" s="516"/>
      <c r="DF143" s="516"/>
      <c r="DG143" s="516"/>
      <c r="DH143" s="516"/>
      <c r="DI143" s="516"/>
      <c r="DJ143" s="516"/>
      <c r="DK143" s="516"/>
      <c r="DL143" s="516"/>
      <c r="DM143" s="516"/>
      <c r="DN143" s="516"/>
      <c r="DO143" s="516"/>
      <c r="DP143" s="516"/>
      <c r="DQ143" s="516"/>
      <c r="DR143" s="516"/>
      <c r="DS143" s="516"/>
      <c r="DT143" s="516"/>
      <c r="DU143" s="516"/>
      <c r="DV143" s="516"/>
      <c r="DW143" s="516"/>
      <c r="DX143" s="516"/>
      <c r="DY143" s="516"/>
      <c r="DZ143" s="516"/>
      <c r="EA143" s="516"/>
      <c r="EB143" s="516"/>
      <c r="EC143" s="516"/>
      <c r="ED143" s="516"/>
      <c r="EE143" s="516"/>
      <c r="EF143" s="516"/>
      <c r="EG143" s="516"/>
      <c r="EH143" s="516"/>
      <c r="EI143" s="516"/>
      <c r="EJ143" s="516"/>
      <c r="EK143" s="516"/>
      <c r="EL143" s="516"/>
      <c r="EM143" s="516"/>
      <c r="EN143" s="516"/>
      <c r="EO143" s="516"/>
      <c r="EP143" s="516"/>
      <c r="EQ143" s="516"/>
      <c r="ER143" s="516"/>
      <c r="ES143" s="516"/>
      <c r="ET143" s="516"/>
      <c r="EU143" s="516"/>
      <c r="EV143" s="516"/>
      <c r="EW143" s="516"/>
      <c r="EX143" s="516"/>
      <c r="EY143" s="516"/>
      <c r="EZ143" s="516"/>
      <c r="FA143" s="516"/>
      <c r="FB143" s="516"/>
      <c r="FC143" s="516"/>
      <c r="FD143" s="516"/>
      <c r="FE143" s="516"/>
      <c r="FF143" s="516"/>
      <c r="FG143" s="516"/>
      <c r="FH143" s="516"/>
      <c r="FI143" s="516"/>
      <c r="FJ143" s="516"/>
      <c r="FK143" s="516"/>
      <c r="FL143" s="516"/>
      <c r="FM143" s="516"/>
      <c r="FN143" s="516"/>
      <c r="FO143" s="516"/>
      <c r="FP143" s="516"/>
      <c r="FQ143" s="516"/>
      <c r="FR143" s="516"/>
      <c r="FS143" s="516"/>
      <c r="FT143" s="516"/>
      <c r="FU143" s="516"/>
      <c r="FV143" s="516"/>
      <c r="FW143" s="516"/>
      <c r="FX143" s="516"/>
      <c r="FY143" s="516"/>
      <c r="FZ143" s="516"/>
      <c r="GA143" s="516"/>
      <c r="GB143" s="516"/>
      <c r="GC143" s="516"/>
      <c r="GD143" s="516"/>
      <c r="GE143" s="516"/>
      <c r="GF143" s="516"/>
      <c r="GG143" s="516"/>
      <c r="GH143" s="516"/>
      <c r="GI143" s="516"/>
      <c r="GJ143" s="516"/>
      <c r="GK143" s="516"/>
      <c r="GL143" s="516"/>
      <c r="GM143" s="516"/>
      <c r="GN143" s="516"/>
      <c r="GO143" s="516"/>
      <c r="GP143" s="516"/>
      <c r="GQ143" s="516"/>
      <c r="GR143" s="516"/>
      <c r="GS143" s="516"/>
      <c r="GT143" s="516"/>
      <c r="GU143" s="516"/>
      <c r="GV143" s="516"/>
      <c r="GW143" s="516"/>
      <c r="GX143" s="516"/>
      <c r="GY143" s="516"/>
      <c r="GZ143" s="516"/>
      <c r="HA143" s="516"/>
      <c r="HB143" s="516"/>
      <c r="HC143" s="516"/>
      <c r="HD143" s="516"/>
      <c r="HE143" s="516"/>
      <c r="HF143" s="516"/>
      <c r="HG143" s="516"/>
      <c r="HH143" s="516"/>
      <c r="HI143" s="516"/>
      <c r="HJ143" s="516"/>
      <c r="HK143" s="516"/>
      <c r="HL143" s="516"/>
      <c r="HM143" s="516"/>
      <c r="HN143" s="516"/>
      <c r="HO143" s="516"/>
      <c r="HP143" s="516"/>
      <c r="HQ143" s="516"/>
      <c r="HR143" s="516"/>
      <c r="HS143" s="516"/>
      <c r="HT143" s="516"/>
      <c r="HU143" s="516"/>
      <c r="HV143" s="516"/>
      <c r="HW143" s="516"/>
      <c r="HX143" s="516"/>
      <c r="HY143" s="516"/>
      <c r="HZ143" s="516"/>
      <c r="IA143" s="516"/>
      <c r="IB143" s="516"/>
      <c r="IC143" s="516"/>
      <c r="ID143" s="516"/>
      <c r="IE143" s="516"/>
      <c r="IF143" s="516"/>
      <c r="IG143" s="516"/>
      <c r="IH143" s="516"/>
      <c r="II143" s="516"/>
      <c r="IJ143" s="516"/>
      <c r="IK143" s="516"/>
      <c r="IL143" s="516"/>
      <c r="IM143" s="516"/>
      <c r="IN143" s="516"/>
      <c r="IO143" s="516"/>
      <c r="IP143" s="516"/>
      <c r="IQ143" s="516"/>
      <c r="IR143" s="516"/>
      <c r="IS143" s="516"/>
      <c r="IT143" s="516"/>
      <c r="IU143" s="516"/>
      <c r="IV143" s="516"/>
      <c r="IW143" s="516"/>
      <c r="IX143" s="516"/>
    </row>
    <row r="144" spans="1:258" s="106" customFormat="1" ht="16.5" customHeight="1" thickBot="1" x14ac:dyDescent="0.25">
      <c r="A144" s="1081" t="s">
        <v>134</v>
      </c>
      <c r="B144" s="726" t="s">
        <v>492</v>
      </c>
      <c r="C144" s="1020" t="s">
        <v>133</v>
      </c>
      <c r="D144" s="1021" t="s">
        <v>135</v>
      </c>
      <c r="E144" s="1022"/>
      <c r="F144" s="1022"/>
      <c r="G144" s="1023" t="s">
        <v>47</v>
      </c>
      <c r="H144" s="1024"/>
      <c r="I144" s="1024"/>
      <c r="J144" s="1024"/>
      <c r="K144" s="73"/>
      <c r="L144" s="293"/>
      <c r="M144" s="881"/>
      <c r="N144" s="881"/>
      <c r="O144" s="829" t="s">
        <v>136</v>
      </c>
      <c r="P144" s="830" t="e">
        <f>#REF!/H144</f>
        <v>#REF!</v>
      </c>
      <c r="Q144" s="507" t="e">
        <f>#REF!/I144</f>
        <v>#REF!</v>
      </c>
      <c r="R144" s="294" t="e">
        <f>#REF!/J144</f>
        <v>#REF!</v>
      </c>
    </row>
    <row r="145" spans="1:258" s="106" customFormat="1" ht="15.75" customHeight="1" x14ac:dyDescent="0.2">
      <c r="A145" s="295" t="s">
        <v>137</v>
      </c>
      <c r="B145" s="1025" t="s">
        <v>494</v>
      </c>
      <c r="C145" s="1026" t="s">
        <v>133</v>
      </c>
      <c r="D145" s="1027" t="s">
        <v>135</v>
      </c>
      <c r="E145" s="1028" t="s">
        <v>89</v>
      </c>
      <c r="F145" s="1028"/>
      <c r="G145" s="1029" t="s">
        <v>47</v>
      </c>
      <c r="H145" s="1030"/>
      <c r="I145" s="1030"/>
      <c r="J145" s="1030"/>
      <c r="K145" s="73"/>
      <c r="L145" s="79"/>
      <c r="M145" s="867"/>
      <c r="N145" s="867"/>
      <c r="O145" s="831"/>
      <c r="P145" s="806"/>
      <c r="Q145" s="508"/>
      <c r="R145" s="296"/>
    </row>
    <row r="146" spans="1:258" ht="15.75" customHeight="1" thickBot="1" x14ac:dyDescent="0.25">
      <c r="A146" s="297" t="s">
        <v>138</v>
      </c>
      <c r="B146" s="1031" t="s">
        <v>495</v>
      </c>
      <c r="C146" s="1032" t="s">
        <v>133</v>
      </c>
      <c r="D146" s="1033" t="s">
        <v>135</v>
      </c>
      <c r="E146" s="1034" t="s">
        <v>97</v>
      </c>
      <c r="F146" s="1034"/>
      <c r="G146" s="1035" t="s">
        <v>47</v>
      </c>
      <c r="H146" s="1036"/>
      <c r="I146" s="1037"/>
      <c r="J146" s="1037"/>
      <c r="K146" s="83"/>
      <c r="M146" s="867"/>
      <c r="N146" s="867"/>
      <c r="O146" s="832"/>
      <c r="P146" s="500"/>
      <c r="Q146" s="500"/>
      <c r="R146" s="59"/>
    </row>
    <row r="147" spans="1:258" ht="15" customHeight="1" x14ac:dyDescent="0.2">
      <c r="A147" s="298"/>
      <c r="B147" s="924"/>
      <c r="C147" s="925"/>
      <c r="D147" s="926"/>
      <c r="E147" s="925"/>
      <c r="F147" s="925"/>
      <c r="G147" s="925"/>
      <c r="H147" s="927"/>
      <c r="I147" s="927"/>
      <c r="J147" s="927"/>
      <c r="K147" s="83"/>
      <c r="M147" s="867"/>
      <c r="N147" s="867"/>
      <c r="O147" s="832"/>
      <c r="P147" s="500"/>
      <c r="Q147" s="500"/>
      <c r="R147" s="59"/>
    </row>
    <row r="148" spans="1:258" ht="15" customHeight="1" thickBot="1" x14ac:dyDescent="0.25">
      <c r="A148" s="298"/>
      <c r="B148" s="298"/>
      <c r="C148" s="299"/>
      <c r="D148" s="300"/>
      <c r="E148" s="299"/>
      <c r="F148" s="299"/>
      <c r="G148" s="299"/>
      <c r="H148" s="255"/>
      <c r="I148" s="255"/>
      <c r="J148" s="255"/>
      <c r="K148" s="83"/>
      <c r="M148" s="867"/>
      <c r="N148" s="867"/>
      <c r="O148" s="832"/>
      <c r="P148" s="500"/>
      <c r="Q148" s="500"/>
      <c r="R148" s="59"/>
    </row>
    <row r="149" spans="1:258" ht="24" customHeight="1" thickBot="1" x14ac:dyDescent="0.25">
      <c r="A149" s="911" t="s">
        <v>478</v>
      </c>
      <c r="B149" s="911" t="s">
        <v>473</v>
      </c>
      <c r="C149" s="911"/>
      <c r="D149" s="911"/>
      <c r="E149" s="911"/>
      <c r="F149" s="911"/>
      <c r="G149" s="911"/>
      <c r="H149" s="916" t="s">
        <v>85</v>
      </c>
      <c r="K149" s="82"/>
      <c r="M149" s="867"/>
      <c r="N149" s="867"/>
      <c r="O149" s="833"/>
      <c r="P149" s="500"/>
      <c r="Q149" s="500"/>
      <c r="R149" s="59"/>
    </row>
    <row r="150" spans="1:258" s="517" customFormat="1" ht="21" customHeight="1" thickBot="1" x14ac:dyDescent="0.25">
      <c r="A150" s="912" t="s">
        <v>480</v>
      </c>
      <c r="B150" s="912" t="s">
        <v>474</v>
      </c>
      <c r="C150" s="547" t="s">
        <v>133</v>
      </c>
      <c r="D150" s="913" t="s">
        <v>135</v>
      </c>
      <c r="E150" s="549" t="s">
        <v>472</v>
      </c>
      <c r="F150" s="549"/>
      <c r="G150" s="914" t="s">
        <v>47</v>
      </c>
      <c r="H150" s="920"/>
      <c r="I150" s="575"/>
      <c r="J150" s="575"/>
      <c r="K150" s="685"/>
      <c r="L150" s="528"/>
      <c r="M150" s="867"/>
      <c r="N150" s="867"/>
      <c r="O150" s="839"/>
      <c r="P150" s="918"/>
      <c r="Q150" s="918"/>
      <c r="R150" s="919"/>
      <c r="S150" s="516"/>
      <c r="T150" s="516"/>
      <c r="U150" s="516"/>
      <c r="V150" s="516"/>
      <c r="W150" s="516"/>
      <c r="X150" s="516"/>
      <c r="Y150" s="516"/>
      <c r="Z150" s="516"/>
      <c r="AA150" s="516"/>
      <c r="AB150" s="516"/>
      <c r="AC150" s="516"/>
      <c r="AD150" s="516"/>
      <c r="AE150" s="516"/>
      <c r="AF150" s="516"/>
      <c r="AG150" s="516"/>
      <c r="AH150" s="516"/>
      <c r="AI150" s="516"/>
      <c r="AJ150" s="516"/>
      <c r="AK150" s="516"/>
      <c r="AL150" s="516"/>
      <c r="AM150" s="516"/>
      <c r="AN150" s="516"/>
      <c r="AO150" s="516"/>
      <c r="AP150" s="516"/>
      <c r="AQ150" s="516"/>
      <c r="AR150" s="516"/>
      <c r="AS150" s="516"/>
      <c r="AT150" s="516"/>
      <c r="AU150" s="516"/>
      <c r="AV150" s="516"/>
      <c r="AW150" s="516"/>
      <c r="AX150" s="516"/>
      <c r="AY150" s="516"/>
      <c r="AZ150" s="516"/>
      <c r="BA150" s="516"/>
      <c r="BB150" s="516"/>
      <c r="BC150" s="516"/>
      <c r="BD150" s="516"/>
      <c r="BE150" s="516"/>
      <c r="BF150" s="516"/>
      <c r="BG150" s="516"/>
      <c r="BH150" s="516"/>
      <c r="BI150" s="516"/>
      <c r="BJ150" s="516"/>
      <c r="BK150" s="516"/>
      <c r="BL150" s="516"/>
      <c r="BM150" s="516"/>
      <c r="BN150" s="516"/>
      <c r="BO150" s="516"/>
      <c r="BP150" s="516"/>
      <c r="BQ150" s="516"/>
      <c r="BR150" s="516"/>
      <c r="BS150" s="516"/>
      <c r="BT150" s="516"/>
      <c r="BU150" s="516"/>
      <c r="BV150" s="516"/>
      <c r="BW150" s="516"/>
      <c r="BX150" s="516"/>
      <c r="BY150" s="516"/>
      <c r="BZ150" s="516"/>
      <c r="CA150" s="516"/>
      <c r="CB150" s="516"/>
      <c r="CC150" s="516"/>
      <c r="CD150" s="516"/>
      <c r="CE150" s="516"/>
      <c r="CF150" s="516"/>
      <c r="CG150" s="516"/>
      <c r="CH150" s="516"/>
      <c r="CI150" s="516"/>
      <c r="CJ150" s="516"/>
      <c r="CK150" s="516"/>
      <c r="CL150" s="516"/>
      <c r="CM150" s="516"/>
      <c r="CN150" s="516"/>
      <c r="CO150" s="516"/>
      <c r="CP150" s="516"/>
      <c r="CQ150" s="516"/>
      <c r="CR150" s="516"/>
      <c r="CS150" s="516"/>
      <c r="CT150" s="516"/>
      <c r="CU150" s="516"/>
      <c r="CV150" s="516"/>
      <c r="CW150" s="516"/>
      <c r="CX150" s="516"/>
      <c r="CY150" s="516"/>
      <c r="CZ150" s="516"/>
      <c r="DA150" s="516"/>
      <c r="DB150" s="516"/>
      <c r="DC150" s="516"/>
      <c r="DD150" s="516"/>
      <c r="DE150" s="516"/>
      <c r="DF150" s="516"/>
      <c r="DG150" s="516"/>
      <c r="DH150" s="516"/>
      <c r="DI150" s="516"/>
      <c r="DJ150" s="516"/>
      <c r="DK150" s="516"/>
      <c r="DL150" s="516"/>
      <c r="DM150" s="516"/>
      <c r="DN150" s="516"/>
      <c r="DO150" s="516"/>
      <c r="DP150" s="516"/>
      <c r="DQ150" s="516"/>
      <c r="DR150" s="516"/>
      <c r="DS150" s="516"/>
      <c r="DT150" s="516"/>
      <c r="DU150" s="516"/>
      <c r="DV150" s="516"/>
      <c r="DW150" s="516"/>
      <c r="DX150" s="516"/>
      <c r="DY150" s="516"/>
      <c r="DZ150" s="516"/>
      <c r="EA150" s="516"/>
      <c r="EB150" s="516"/>
      <c r="EC150" s="516"/>
      <c r="ED150" s="516"/>
      <c r="EE150" s="516"/>
      <c r="EF150" s="516"/>
      <c r="EG150" s="516"/>
      <c r="EH150" s="516"/>
      <c r="EI150" s="516"/>
      <c r="EJ150" s="516"/>
      <c r="EK150" s="516"/>
      <c r="EL150" s="516"/>
      <c r="EM150" s="516"/>
      <c r="EN150" s="516"/>
      <c r="EO150" s="516"/>
      <c r="EP150" s="516"/>
      <c r="EQ150" s="516"/>
      <c r="ER150" s="516"/>
      <c r="ES150" s="516"/>
      <c r="ET150" s="516"/>
      <c r="EU150" s="516"/>
      <c r="EV150" s="516"/>
      <c r="EW150" s="516"/>
      <c r="EX150" s="516"/>
      <c r="EY150" s="516"/>
      <c r="EZ150" s="516"/>
      <c r="FA150" s="516"/>
      <c r="FB150" s="516"/>
      <c r="FC150" s="516"/>
      <c r="FD150" s="516"/>
      <c r="FE150" s="516"/>
      <c r="FF150" s="516"/>
      <c r="FG150" s="516"/>
      <c r="FH150" s="516"/>
      <c r="FI150" s="516"/>
      <c r="FJ150" s="516"/>
      <c r="FK150" s="516"/>
      <c r="FL150" s="516"/>
      <c r="FM150" s="516"/>
      <c r="FN150" s="516"/>
      <c r="FO150" s="516"/>
      <c r="FP150" s="516"/>
      <c r="FQ150" s="516"/>
      <c r="FR150" s="516"/>
      <c r="FS150" s="516"/>
      <c r="FT150" s="516"/>
      <c r="FU150" s="516"/>
      <c r="FV150" s="516"/>
      <c r="FW150" s="516"/>
      <c r="FX150" s="516"/>
      <c r="FY150" s="516"/>
      <c r="FZ150" s="516"/>
      <c r="GA150" s="516"/>
      <c r="GB150" s="516"/>
      <c r="GC150" s="516"/>
      <c r="GD150" s="516"/>
      <c r="GE150" s="516"/>
      <c r="GF150" s="516"/>
      <c r="GG150" s="516"/>
      <c r="GH150" s="516"/>
      <c r="GI150" s="516"/>
      <c r="GJ150" s="516"/>
      <c r="GK150" s="516"/>
      <c r="GL150" s="516"/>
      <c r="GM150" s="516"/>
      <c r="GN150" s="516"/>
      <c r="GO150" s="516"/>
      <c r="GP150" s="516"/>
      <c r="GQ150" s="516"/>
      <c r="GR150" s="516"/>
      <c r="GS150" s="516"/>
      <c r="GT150" s="516"/>
      <c r="GU150" s="516"/>
      <c r="GV150" s="516"/>
      <c r="GW150" s="516"/>
      <c r="GX150" s="516"/>
      <c r="GY150" s="516"/>
      <c r="GZ150" s="516"/>
      <c r="HA150" s="516"/>
      <c r="HB150" s="516"/>
      <c r="HC150" s="516"/>
      <c r="HD150" s="516"/>
      <c r="HE150" s="516"/>
      <c r="HF150" s="516"/>
      <c r="HG150" s="516"/>
      <c r="HH150" s="516"/>
      <c r="HI150" s="516"/>
      <c r="HJ150" s="516"/>
      <c r="HK150" s="516"/>
      <c r="HL150" s="516"/>
      <c r="HM150" s="516"/>
      <c r="HN150" s="516"/>
      <c r="HO150" s="516"/>
      <c r="HP150" s="516"/>
      <c r="HQ150" s="516"/>
      <c r="HR150" s="516"/>
      <c r="HS150" s="516"/>
      <c r="HT150" s="516"/>
      <c r="HU150" s="516"/>
      <c r="HV150" s="516"/>
      <c r="HW150" s="516"/>
      <c r="HX150" s="516"/>
      <c r="HY150" s="516"/>
      <c r="HZ150" s="516"/>
      <c r="IA150" s="516"/>
      <c r="IB150" s="516"/>
      <c r="IC150" s="516"/>
      <c r="ID150" s="516"/>
      <c r="IE150" s="516"/>
      <c r="IF150" s="516"/>
      <c r="IG150" s="516"/>
      <c r="IH150" s="516"/>
      <c r="II150" s="516"/>
      <c r="IJ150" s="516"/>
      <c r="IK150" s="516"/>
      <c r="IL150" s="516"/>
      <c r="IM150" s="516"/>
      <c r="IN150" s="516"/>
      <c r="IO150" s="516"/>
      <c r="IP150" s="516"/>
      <c r="IQ150" s="516"/>
      <c r="IR150" s="516"/>
      <c r="IS150" s="516"/>
      <c r="IT150" s="516"/>
      <c r="IU150" s="516"/>
      <c r="IV150" s="516"/>
      <c r="IW150" s="516"/>
      <c r="IX150" s="516"/>
    </row>
    <row r="151" spans="1:258" s="517" customFormat="1" ht="15" customHeight="1" x14ac:dyDescent="0.2">
      <c r="A151" s="570"/>
      <c r="B151" s="570"/>
      <c r="C151" s="571"/>
      <c r="D151" s="710"/>
      <c r="E151" s="573"/>
      <c r="F151" s="573"/>
      <c r="G151" s="573"/>
      <c r="H151" s="575"/>
      <c r="I151" s="575"/>
      <c r="J151" s="575"/>
      <c r="K151" s="685"/>
      <c r="L151" s="528"/>
      <c r="M151" s="867"/>
      <c r="N151" s="867"/>
      <c r="O151" s="839"/>
      <c r="P151" s="918"/>
      <c r="Q151" s="918"/>
      <c r="R151" s="919"/>
      <c r="S151" s="516"/>
      <c r="T151" s="516"/>
      <c r="U151" s="516"/>
      <c r="V151" s="516"/>
      <c r="W151" s="516"/>
      <c r="X151" s="516"/>
      <c r="Y151" s="516"/>
      <c r="Z151" s="516"/>
      <c r="AA151" s="516"/>
      <c r="AB151" s="516"/>
      <c r="AC151" s="516"/>
      <c r="AD151" s="516"/>
      <c r="AE151" s="516"/>
      <c r="AF151" s="516"/>
      <c r="AG151" s="516"/>
      <c r="AH151" s="516"/>
      <c r="AI151" s="516"/>
      <c r="AJ151" s="516"/>
      <c r="AK151" s="516"/>
      <c r="AL151" s="516"/>
      <c r="AM151" s="516"/>
      <c r="AN151" s="516"/>
      <c r="AO151" s="516"/>
      <c r="AP151" s="516"/>
      <c r="AQ151" s="516"/>
      <c r="AR151" s="516"/>
      <c r="AS151" s="516"/>
      <c r="AT151" s="516"/>
      <c r="AU151" s="516"/>
      <c r="AV151" s="516"/>
      <c r="AW151" s="516"/>
      <c r="AX151" s="516"/>
      <c r="AY151" s="516"/>
      <c r="AZ151" s="516"/>
      <c r="BA151" s="516"/>
      <c r="BB151" s="516"/>
      <c r="BC151" s="516"/>
      <c r="BD151" s="516"/>
      <c r="BE151" s="516"/>
      <c r="BF151" s="516"/>
      <c r="BG151" s="516"/>
      <c r="BH151" s="516"/>
      <c r="BI151" s="516"/>
      <c r="BJ151" s="516"/>
      <c r="BK151" s="516"/>
      <c r="BL151" s="516"/>
      <c r="BM151" s="516"/>
      <c r="BN151" s="516"/>
      <c r="BO151" s="516"/>
      <c r="BP151" s="516"/>
      <c r="BQ151" s="516"/>
      <c r="BR151" s="516"/>
      <c r="BS151" s="516"/>
      <c r="BT151" s="516"/>
      <c r="BU151" s="516"/>
      <c r="BV151" s="516"/>
      <c r="BW151" s="516"/>
      <c r="BX151" s="516"/>
      <c r="BY151" s="516"/>
      <c r="BZ151" s="516"/>
      <c r="CA151" s="516"/>
      <c r="CB151" s="516"/>
      <c r="CC151" s="516"/>
      <c r="CD151" s="516"/>
      <c r="CE151" s="516"/>
      <c r="CF151" s="516"/>
      <c r="CG151" s="516"/>
      <c r="CH151" s="516"/>
      <c r="CI151" s="516"/>
      <c r="CJ151" s="516"/>
      <c r="CK151" s="516"/>
      <c r="CL151" s="516"/>
      <c r="CM151" s="516"/>
      <c r="CN151" s="516"/>
      <c r="CO151" s="516"/>
      <c r="CP151" s="516"/>
      <c r="CQ151" s="516"/>
      <c r="CR151" s="516"/>
      <c r="CS151" s="516"/>
      <c r="CT151" s="516"/>
      <c r="CU151" s="516"/>
      <c r="CV151" s="516"/>
      <c r="CW151" s="516"/>
      <c r="CX151" s="516"/>
      <c r="CY151" s="516"/>
      <c r="CZ151" s="516"/>
      <c r="DA151" s="516"/>
      <c r="DB151" s="516"/>
      <c r="DC151" s="516"/>
      <c r="DD151" s="516"/>
      <c r="DE151" s="516"/>
      <c r="DF151" s="516"/>
      <c r="DG151" s="516"/>
      <c r="DH151" s="516"/>
      <c r="DI151" s="516"/>
      <c r="DJ151" s="516"/>
      <c r="DK151" s="516"/>
      <c r="DL151" s="516"/>
      <c r="DM151" s="516"/>
      <c r="DN151" s="516"/>
      <c r="DO151" s="516"/>
      <c r="DP151" s="516"/>
      <c r="DQ151" s="516"/>
      <c r="DR151" s="516"/>
      <c r="DS151" s="516"/>
      <c r="DT151" s="516"/>
      <c r="DU151" s="516"/>
      <c r="DV151" s="516"/>
      <c r="DW151" s="516"/>
      <c r="DX151" s="516"/>
      <c r="DY151" s="516"/>
      <c r="DZ151" s="516"/>
      <c r="EA151" s="516"/>
      <c r="EB151" s="516"/>
      <c r="EC151" s="516"/>
      <c r="ED151" s="516"/>
      <c r="EE151" s="516"/>
      <c r="EF151" s="516"/>
      <c r="EG151" s="516"/>
      <c r="EH151" s="516"/>
      <c r="EI151" s="516"/>
      <c r="EJ151" s="516"/>
      <c r="EK151" s="516"/>
      <c r="EL151" s="516"/>
      <c r="EM151" s="516"/>
      <c r="EN151" s="516"/>
      <c r="EO151" s="516"/>
      <c r="EP151" s="516"/>
      <c r="EQ151" s="516"/>
      <c r="ER151" s="516"/>
      <c r="ES151" s="516"/>
      <c r="ET151" s="516"/>
      <c r="EU151" s="516"/>
      <c r="EV151" s="516"/>
      <c r="EW151" s="516"/>
      <c r="EX151" s="516"/>
      <c r="EY151" s="516"/>
      <c r="EZ151" s="516"/>
      <c r="FA151" s="516"/>
      <c r="FB151" s="516"/>
      <c r="FC151" s="516"/>
      <c r="FD151" s="516"/>
      <c r="FE151" s="516"/>
      <c r="FF151" s="516"/>
      <c r="FG151" s="516"/>
      <c r="FH151" s="516"/>
      <c r="FI151" s="516"/>
      <c r="FJ151" s="516"/>
      <c r="FK151" s="516"/>
      <c r="FL151" s="516"/>
      <c r="FM151" s="516"/>
      <c r="FN151" s="516"/>
      <c r="FO151" s="516"/>
      <c r="FP151" s="516"/>
      <c r="FQ151" s="516"/>
      <c r="FR151" s="516"/>
      <c r="FS151" s="516"/>
      <c r="FT151" s="516"/>
      <c r="FU151" s="516"/>
      <c r="FV151" s="516"/>
      <c r="FW151" s="516"/>
      <c r="FX151" s="516"/>
      <c r="FY151" s="516"/>
      <c r="FZ151" s="516"/>
      <c r="GA151" s="516"/>
      <c r="GB151" s="516"/>
      <c r="GC151" s="516"/>
      <c r="GD151" s="516"/>
      <c r="GE151" s="516"/>
      <c r="GF151" s="516"/>
      <c r="GG151" s="516"/>
      <c r="GH151" s="516"/>
      <c r="GI151" s="516"/>
      <c r="GJ151" s="516"/>
      <c r="GK151" s="516"/>
      <c r="GL151" s="516"/>
      <c r="GM151" s="516"/>
      <c r="GN151" s="516"/>
      <c r="GO151" s="516"/>
      <c r="GP151" s="516"/>
      <c r="GQ151" s="516"/>
      <c r="GR151" s="516"/>
      <c r="GS151" s="516"/>
      <c r="GT151" s="516"/>
      <c r="GU151" s="516"/>
      <c r="GV151" s="516"/>
      <c r="GW151" s="516"/>
      <c r="GX151" s="516"/>
      <c r="GY151" s="516"/>
      <c r="GZ151" s="516"/>
      <c r="HA151" s="516"/>
      <c r="HB151" s="516"/>
      <c r="HC151" s="516"/>
      <c r="HD151" s="516"/>
      <c r="HE151" s="516"/>
      <c r="HF151" s="516"/>
      <c r="HG151" s="516"/>
      <c r="HH151" s="516"/>
      <c r="HI151" s="516"/>
      <c r="HJ151" s="516"/>
      <c r="HK151" s="516"/>
      <c r="HL151" s="516"/>
      <c r="HM151" s="516"/>
      <c r="HN151" s="516"/>
      <c r="HO151" s="516"/>
      <c r="HP151" s="516"/>
      <c r="HQ151" s="516"/>
      <c r="HR151" s="516"/>
      <c r="HS151" s="516"/>
      <c r="HT151" s="516"/>
      <c r="HU151" s="516"/>
      <c r="HV151" s="516"/>
      <c r="HW151" s="516"/>
      <c r="HX151" s="516"/>
      <c r="HY151" s="516"/>
      <c r="HZ151" s="516"/>
      <c r="IA151" s="516"/>
      <c r="IB151" s="516"/>
      <c r="IC151" s="516"/>
      <c r="ID151" s="516"/>
      <c r="IE151" s="516"/>
      <c r="IF151" s="516"/>
      <c r="IG151" s="516"/>
      <c r="IH151" s="516"/>
      <c r="II151" s="516"/>
      <c r="IJ151" s="516"/>
      <c r="IK151" s="516"/>
      <c r="IL151" s="516"/>
      <c r="IM151" s="516"/>
      <c r="IN151" s="516"/>
      <c r="IO151" s="516"/>
      <c r="IP151" s="516"/>
      <c r="IQ151" s="516"/>
      <c r="IR151" s="516"/>
      <c r="IS151" s="516"/>
      <c r="IT151" s="516"/>
      <c r="IU151" s="516"/>
      <c r="IV151" s="516"/>
      <c r="IW151" s="516"/>
      <c r="IX151" s="516"/>
    </row>
    <row r="152" spans="1:258" s="517" customFormat="1" ht="15" customHeight="1" thickBot="1" x14ac:dyDescent="0.25">
      <c r="A152" s="570"/>
      <c r="B152" s="570"/>
      <c r="C152" s="571"/>
      <c r="D152" s="710"/>
      <c r="E152" s="573"/>
      <c r="F152" s="573"/>
      <c r="G152" s="573"/>
      <c r="H152" s="575"/>
      <c r="I152" s="575"/>
      <c r="J152" s="575"/>
      <c r="K152" s="685"/>
      <c r="L152" s="528"/>
      <c r="M152" s="867"/>
      <c r="N152" s="867"/>
      <c r="O152" s="839"/>
      <c r="P152" s="918"/>
      <c r="Q152" s="918"/>
      <c r="R152" s="919"/>
      <c r="S152" s="516"/>
      <c r="T152" s="516"/>
      <c r="U152" s="516"/>
      <c r="V152" s="516"/>
      <c r="W152" s="516"/>
      <c r="X152" s="516"/>
      <c r="Y152" s="516"/>
      <c r="Z152" s="516"/>
      <c r="AA152" s="516"/>
      <c r="AB152" s="516"/>
      <c r="AC152" s="516"/>
      <c r="AD152" s="516"/>
      <c r="AE152" s="516"/>
      <c r="AF152" s="516"/>
      <c r="AG152" s="516"/>
      <c r="AH152" s="516"/>
      <c r="AI152" s="516"/>
      <c r="AJ152" s="516"/>
      <c r="AK152" s="516"/>
      <c r="AL152" s="516"/>
      <c r="AM152" s="516"/>
      <c r="AN152" s="516"/>
      <c r="AO152" s="516"/>
      <c r="AP152" s="516"/>
      <c r="AQ152" s="516"/>
      <c r="AR152" s="516"/>
      <c r="AS152" s="516"/>
      <c r="AT152" s="516"/>
      <c r="AU152" s="516"/>
      <c r="AV152" s="516"/>
      <c r="AW152" s="516"/>
      <c r="AX152" s="516"/>
      <c r="AY152" s="516"/>
      <c r="AZ152" s="516"/>
      <c r="BA152" s="516"/>
      <c r="BB152" s="516"/>
      <c r="BC152" s="516"/>
      <c r="BD152" s="516"/>
      <c r="BE152" s="516"/>
      <c r="BF152" s="516"/>
      <c r="BG152" s="516"/>
      <c r="BH152" s="516"/>
      <c r="BI152" s="516"/>
      <c r="BJ152" s="516"/>
      <c r="BK152" s="516"/>
      <c r="BL152" s="516"/>
      <c r="BM152" s="516"/>
      <c r="BN152" s="516"/>
      <c r="BO152" s="516"/>
      <c r="BP152" s="516"/>
      <c r="BQ152" s="516"/>
      <c r="BR152" s="516"/>
      <c r="BS152" s="516"/>
      <c r="BT152" s="516"/>
      <c r="BU152" s="516"/>
      <c r="BV152" s="516"/>
      <c r="BW152" s="516"/>
      <c r="BX152" s="516"/>
      <c r="BY152" s="516"/>
      <c r="BZ152" s="516"/>
      <c r="CA152" s="516"/>
      <c r="CB152" s="516"/>
      <c r="CC152" s="516"/>
      <c r="CD152" s="516"/>
      <c r="CE152" s="516"/>
      <c r="CF152" s="516"/>
      <c r="CG152" s="516"/>
      <c r="CH152" s="516"/>
      <c r="CI152" s="516"/>
      <c r="CJ152" s="516"/>
      <c r="CK152" s="516"/>
      <c r="CL152" s="516"/>
      <c r="CM152" s="516"/>
      <c r="CN152" s="516"/>
      <c r="CO152" s="516"/>
      <c r="CP152" s="516"/>
      <c r="CQ152" s="516"/>
      <c r="CR152" s="516"/>
      <c r="CS152" s="516"/>
      <c r="CT152" s="516"/>
      <c r="CU152" s="516"/>
      <c r="CV152" s="516"/>
      <c r="CW152" s="516"/>
      <c r="CX152" s="516"/>
      <c r="CY152" s="516"/>
      <c r="CZ152" s="516"/>
      <c r="DA152" s="516"/>
      <c r="DB152" s="516"/>
      <c r="DC152" s="516"/>
      <c r="DD152" s="516"/>
      <c r="DE152" s="516"/>
      <c r="DF152" s="516"/>
      <c r="DG152" s="516"/>
      <c r="DH152" s="516"/>
      <c r="DI152" s="516"/>
      <c r="DJ152" s="516"/>
      <c r="DK152" s="516"/>
      <c r="DL152" s="516"/>
      <c r="DM152" s="516"/>
      <c r="DN152" s="516"/>
      <c r="DO152" s="516"/>
      <c r="DP152" s="516"/>
      <c r="DQ152" s="516"/>
      <c r="DR152" s="516"/>
      <c r="DS152" s="516"/>
      <c r="DT152" s="516"/>
      <c r="DU152" s="516"/>
      <c r="DV152" s="516"/>
      <c r="DW152" s="516"/>
      <c r="DX152" s="516"/>
      <c r="DY152" s="516"/>
      <c r="DZ152" s="516"/>
      <c r="EA152" s="516"/>
      <c r="EB152" s="516"/>
      <c r="EC152" s="516"/>
      <c r="ED152" s="516"/>
      <c r="EE152" s="516"/>
      <c r="EF152" s="516"/>
      <c r="EG152" s="516"/>
      <c r="EH152" s="516"/>
      <c r="EI152" s="516"/>
      <c r="EJ152" s="516"/>
      <c r="EK152" s="516"/>
      <c r="EL152" s="516"/>
      <c r="EM152" s="516"/>
      <c r="EN152" s="516"/>
      <c r="EO152" s="516"/>
      <c r="EP152" s="516"/>
      <c r="EQ152" s="516"/>
      <c r="ER152" s="516"/>
      <c r="ES152" s="516"/>
      <c r="ET152" s="516"/>
      <c r="EU152" s="516"/>
      <c r="EV152" s="516"/>
      <c r="EW152" s="516"/>
      <c r="EX152" s="516"/>
      <c r="EY152" s="516"/>
      <c r="EZ152" s="516"/>
      <c r="FA152" s="516"/>
      <c r="FB152" s="516"/>
      <c r="FC152" s="516"/>
      <c r="FD152" s="516"/>
      <c r="FE152" s="516"/>
      <c r="FF152" s="516"/>
      <c r="FG152" s="516"/>
      <c r="FH152" s="516"/>
      <c r="FI152" s="516"/>
      <c r="FJ152" s="516"/>
      <c r="FK152" s="516"/>
      <c r="FL152" s="516"/>
      <c r="FM152" s="516"/>
      <c r="FN152" s="516"/>
      <c r="FO152" s="516"/>
      <c r="FP152" s="516"/>
      <c r="FQ152" s="516"/>
      <c r="FR152" s="516"/>
      <c r="FS152" s="516"/>
      <c r="FT152" s="516"/>
      <c r="FU152" s="516"/>
      <c r="FV152" s="516"/>
      <c r="FW152" s="516"/>
      <c r="FX152" s="516"/>
      <c r="FY152" s="516"/>
      <c r="FZ152" s="516"/>
      <c r="GA152" s="516"/>
      <c r="GB152" s="516"/>
      <c r="GC152" s="516"/>
      <c r="GD152" s="516"/>
      <c r="GE152" s="516"/>
      <c r="GF152" s="516"/>
      <c r="GG152" s="516"/>
      <c r="GH152" s="516"/>
      <c r="GI152" s="516"/>
      <c r="GJ152" s="516"/>
      <c r="GK152" s="516"/>
      <c r="GL152" s="516"/>
      <c r="GM152" s="516"/>
      <c r="GN152" s="516"/>
      <c r="GO152" s="516"/>
      <c r="GP152" s="516"/>
      <c r="GQ152" s="516"/>
      <c r="GR152" s="516"/>
      <c r="GS152" s="516"/>
      <c r="GT152" s="516"/>
      <c r="GU152" s="516"/>
      <c r="GV152" s="516"/>
      <c r="GW152" s="516"/>
      <c r="GX152" s="516"/>
      <c r="GY152" s="516"/>
      <c r="GZ152" s="516"/>
      <c r="HA152" s="516"/>
      <c r="HB152" s="516"/>
      <c r="HC152" s="516"/>
      <c r="HD152" s="516"/>
      <c r="HE152" s="516"/>
      <c r="HF152" s="516"/>
      <c r="HG152" s="516"/>
      <c r="HH152" s="516"/>
      <c r="HI152" s="516"/>
      <c r="HJ152" s="516"/>
      <c r="HK152" s="516"/>
      <c r="HL152" s="516"/>
      <c r="HM152" s="516"/>
      <c r="HN152" s="516"/>
      <c r="HO152" s="516"/>
      <c r="HP152" s="516"/>
      <c r="HQ152" s="516"/>
      <c r="HR152" s="516"/>
      <c r="HS152" s="516"/>
      <c r="HT152" s="516"/>
      <c r="HU152" s="516"/>
      <c r="HV152" s="516"/>
      <c r="HW152" s="516"/>
      <c r="HX152" s="516"/>
      <c r="HY152" s="516"/>
      <c r="HZ152" s="516"/>
      <c r="IA152" s="516"/>
      <c r="IB152" s="516"/>
      <c r="IC152" s="516"/>
      <c r="ID152" s="516"/>
      <c r="IE152" s="516"/>
      <c r="IF152" s="516"/>
      <c r="IG152" s="516"/>
      <c r="IH152" s="516"/>
      <c r="II152" s="516"/>
      <c r="IJ152" s="516"/>
      <c r="IK152" s="516"/>
      <c r="IL152" s="516"/>
      <c r="IM152" s="516"/>
      <c r="IN152" s="516"/>
      <c r="IO152" s="516"/>
      <c r="IP152" s="516"/>
      <c r="IQ152" s="516"/>
      <c r="IR152" s="516"/>
      <c r="IS152" s="516"/>
      <c r="IT152" s="516"/>
      <c r="IU152" s="516"/>
      <c r="IV152" s="516"/>
      <c r="IW152" s="516"/>
      <c r="IX152" s="516"/>
    </row>
    <row r="153" spans="1:258" s="33" customFormat="1" ht="20.100000000000001" customHeight="1" thickBot="1" x14ac:dyDescent="0.25">
      <c r="A153" s="1076" t="s">
        <v>556</v>
      </c>
      <c r="B153" s="1076" t="s">
        <v>554</v>
      </c>
      <c r="C153" s="45"/>
      <c r="D153" s="200"/>
      <c r="E153" s="201"/>
      <c r="F153" s="201"/>
      <c r="G153" s="201"/>
      <c r="H153" s="203"/>
      <c r="I153" s="203"/>
      <c r="J153" s="203"/>
      <c r="K153" s="203"/>
      <c r="L153" s="856"/>
      <c r="M153" s="874"/>
      <c r="N153" s="874"/>
      <c r="O153" s="824"/>
      <c r="P153" s="825"/>
      <c r="Q153" s="505"/>
      <c r="R153" s="2"/>
    </row>
    <row r="154" spans="1:258" s="101" customFormat="1" ht="15.75" customHeight="1" x14ac:dyDescent="0.2">
      <c r="A154" s="50"/>
      <c r="B154" s="50"/>
      <c r="C154" s="51"/>
      <c r="D154" s="210"/>
      <c r="E154" s="100"/>
      <c r="F154" s="100"/>
      <c r="G154" s="100"/>
      <c r="H154" s="73"/>
      <c r="I154" s="73"/>
      <c r="J154" s="73"/>
      <c r="K154" s="302"/>
      <c r="L154" s="79"/>
      <c r="M154" s="867"/>
      <c r="N154" s="867"/>
      <c r="O154" s="806"/>
      <c r="P154" s="807"/>
      <c r="Q154" s="505"/>
      <c r="R154" s="2"/>
    </row>
    <row r="155" spans="1:258" s="2" customFormat="1" ht="27" customHeight="1" x14ac:dyDescent="0.2">
      <c r="A155" s="205" t="s">
        <v>139</v>
      </c>
      <c r="B155" s="205" t="s">
        <v>140</v>
      </c>
      <c r="C155" s="206"/>
      <c r="D155" s="205"/>
      <c r="E155" s="206"/>
      <c r="F155" s="206"/>
      <c r="G155" s="207"/>
      <c r="H155" s="78"/>
      <c r="I155" s="78"/>
      <c r="J155" s="73"/>
      <c r="K155" s="73"/>
      <c r="L155" s="79"/>
      <c r="M155" s="867"/>
      <c r="N155" s="867"/>
      <c r="O155" s="806"/>
      <c r="P155" s="505"/>
      <c r="Q155" s="505"/>
    </row>
    <row r="156" spans="1:258" s="516" customFormat="1" ht="15.75" customHeight="1" thickBot="1" x14ac:dyDescent="0.25">
      <c r="A156" s="558"/>
      <c r="B156" s="558"/>
      <c r="C156" s="692"/>
      <c r="D156" s="572"/>
      <c r="E156" s="573"/>
      <c r="F156" s="573"/>
      <c r="G156" s="573"/>
      <c r="H156" s="574"/>
      <c r="I156" s="574"/>
      <c r="J156" s="574"/>
      <c r="K156" s="575"/>
      <c r="L156" s="528"/>
      <c r="M156" s="867"/>
      <c r="N156" s="867"/>
      <c r="O156" s="817"/>
      <c r="P156" s="818"/>
      <c r="Q156" s="588"/>
      <c r="R156" s="570"/>
    </row>
    <row r="157" spans="1:258" s="516" customFormat="1" ht="32.1" customHeight="1" thickBot="1" x14ac:dyDescent="0.25">
      <c r="A157" s="923" t="s">
        <v>513</v>
      </c>
      <c r="B157" s="923" t="s">
        <v>141</v>
      </c>
      <c r="C157" s="951"/>
      <c r="D157" s="923"/>
      <c r="E157" s="951"/>
      <c r="F157" s="951"/>
      <c r="G157" s="952"/>
      <c r="H157" s="697" t="s">
        <v>56</v>
      </c>
      <c r="I157" s="916" t="s">
        <v>57</v>
      </c>
      <c r="J157" s="916" t="s">
        <v>58</v>
      </c>
      <c r="K157" s="575"/>
      <c r="L157" s="528"/>
      <c r="M157" s="867"/>
      <c r="N157" s="867"/>
      <c r="O157" s="817"/>
      <c r="P157" s="818"/>
      <c r="Q157" s="588"/>
      <c r="R157" s="570"/>
    </row>
    <row r="158" spans="1:258" s="516" customFormat="1" ht="21.75" customHeight="1" thickBot="1" x14ac:dyDescent="0.25">
      <c r="A158" s="953" t="s">
        <v>514</v>
      </c>
      <c r="B158" s="953" t="s">
        <v>373</v>
      </c>
      <c r="C158" s="547" t="s">
        <v>142</v>
      </c>
      <c r="D158" s="954" t="s">
        <v>143</v>
      </c>
      <c r="E158" s="549"/>
      <c r="F158" s="550"/>
      <c r="G158" s="955" t="s">
        <v>26</v>
      </c>
      <c r="H158" s="937"/>
      <c r="I158" s="938"/>
      <c r="J158" s="939"/>
      <c r="K158" s="575"/>
      <c r="L158" s="528"/>
      <c r="M158" s="867"/>
      <c r="N158" s="867"/>
      <c r="O158" s="817"/>
      <c r="P158" s="818"/>
      <c r="Q158" s="588"/>
      <c r="R158" s="570"/>
    </row>
    <row r="159" spans="1:258" s="516" customFormat="1" ht="15.75" customHeight="1" x14ac:dyDescent="0.25">
      <c r="A159" s="956" t="s">
        <v>504</v>
      </c>
      <c r="B159" s="956" t="s">
        <v>144</v>
      </c>
      <c r="C159" s="957" t="s">
        <v>142</v>
      </c>
      <c r="D159" s="958">
        <v>1112</v>
      </c>
      <c r="E159" s="732" t="s">
        <v>145</v>
      </c>
      <c r="F159" s="732"/>
      <c r="G159" s="733" t="s">
        <v>26</v>
      </c>
      <c r="H159" s="940"/>
      <c r="I159" s="941"/>
      <c r="J159" s="942"/>
      <c r="K159" s="575"/>
      <c r="L159" s="528"/>
      <c r="M159" s="867"/>
      <c r="N159" s="867"/>
      <c r="O159" s="817"/>
      <c r="P159" s="818"/>
      <c r="Q159" s="588"/>
      <c r="R159" s="570"/>
    </row>
    <row r="160" spans="1:258" s="516" customFormat="1" ht="15.75" customHeight="1" thickBot="1" x14ac:dyDescent="0.3">
      <c r="A160" s="959" t="s">
        <v>505</v>
      </c>
      <c r="B160" s="959" t="s">
        <v>146</v>
      </c>
      <c r="C160" s="620" t="s">
        <v>142</v>
      </c>
      <c r="D160" s="960">
        <v>1112</v>
      </c>
      <c r="E160" s="622" t="s">
        <v>97</v>
      </c>
      <c r="F160" s="622"/>
      <c r="G160" s="961" t="s">
        <v>26</v>
      </c>
      <c r="H160" s="943"/>
      <c r="I160" s="943"/>
      <c r="J160" s="944"/>
      <c r="K160" s="575"/>
      <c r="L160" s="528"/>
      <c r="M160" s="867"/>
      <c r="N160" s="867"/>
      <c r="O160" s="817"/>
      <c r="P160" s="818"/>
      <c r="Q160" s="588"/>
      <c r="R160" s="570"/>
    </row>
    <row r="161" spans="1:258" s="516" customFormat="1" ht="26.25" customHeight="1" thickBot="1" x14ac:dyDescent="0.25">
      <c r="A161" s="558"/>
      <c r="B161" s="962"/>
      <c r="C161" s="963"/>
      <c r="D161" s="964"/>
      <c r="E161" s="965"/>
      <c r="F161" s="965"/>
      <c r="G161" s="965"/>
      <c r="H161" s="966">
        <f>H158-OBS_CA_1112.c_TOTAL-OBS_CA_1112.d_TOTAL</f>
        <v>0</v>
      </c>
      <c r="I161" s="967"/>
      <c r="J161" s="967"/>
      <c r="K161" s="575"/>
      <c r="L161" s="528"/>
      <c r="M161" s="867"/>
      <c r="N161" s="867"/>
      <c r="O161" s="817"/>
      <c r="P161" s="818"/>
      <c r="Q161" s="588"/>
      <c r="R161" s="570"/>
    </row>
    <row r="162" spans="1:258" s="516" customFormat="1" ht="27" customHeight="1" thickBot="1" x14ac:dyDescent="0.25">
      <c r="A162" s="923" t="s">
        <v>512</v>
      </c>
      <c r="B162" s="923" t="s">
        <v>147</v>
      </c>
      <c r="C162" s="951"/>
      <c r="D162" s="923"/>
      <c r="E162" s="951"/>
      <c r="F162" s="951"/>
      <c r="G162" s="952"/>
      <c r="H162" s="697" t="s">
        <v>56</v>
      </c>
      <c r="I162" s="945" t="s">
        <v>57</v>
      </c>
      <c r="J162" s="945" t="s">
        <v>58</v>
      </c>
      <c r="K162" s="575"/>
      <c r="L162" s="528"/>
      <c r="M162" s="867"/>
      <c r="N162" s="867"/>
      <c r="O162" s="817"/>
      <c r="P162" s="818"/>
      <c r="Q162" s="588"/>
      <c r="R162" s="570"/>
    </row>
    <row r="163" spans="1:258" s="516" customFormat="1" ht="15.75" customHeight="1" x14ac:dyDescent="0.2">
      <c r="A163" s="968" t="s">
        <v>500</v>
      </c>
      <c r="B163" s="968" t="s">
        <v>148</v>
      </c>
      <c r="C163" s="567" t="s">
        <v>142</v>
      </c>
      <c r="D163" s="969">
        <v>1314</v>
      </c>
      <c r="E163" s="568"/>
      <c r="F163" s="568"/>
      <c r="G163" s="729" t="s">
        <v>26</v>
      </c>
      <c r="H163" s="940"/>
      <c r="I163" s="946"/>
      <c r="J163" s="947"/>
      <c r="K163" s="575"/>
      <c r="L163" s="528"/>
      <c r="M163" s="867"/>
      <c r="N163" s="867"/>
      <c r="O163" s="817"/>
      <c r="P163" s="818"/>
      <c r="Q163" s="588"/>
      <c r="R163" s="570"/>
    </row>
    <row r="164" spans="1:258" s="516" customFormat="1" ht="15.75" customHeight="1" x14ac:dyDescent="0.2">
      <c r="A164" s="970" t="s">
        <v>501</v>
      </c>
      <c r="B164" s="970" t="s">
        <v>149</v>
      </c>
      <c r="C164" s="971" t="s">
        <v>142</v>
      </c>
      <c r="D164" s="972">
        <v>15</v>
      </c>
      <c r="E164" s="973"/>
      <c r="F164" s="973"/>
      <c r="G164" s="974" t="s">
        <v>26</v>
      </c>
      <c r="H164" s="1039"/>
      <c r="I164" s="1039"/>
      <c r="J164" s="1040"/>
      <c r="K164" s="575"/>
      <c r="L164" s="528"/>
      <c r="M164" s="867"/>
      <c r="N164" s="867"/>
      <c r="O164" s="817"/>
      <c r="P164" s="818"/>
      <c r="Q164" s="588"/>
      <c r="R164" s="570"/>
    </row>
    <row r="165" spans="1:258" s="516" customFormat="1" ht="15.75" customHeight="1" thickBot="1" x14ac:dyDescent="0.25">
      <c r="A165" s="970" t="s">
        <v>502</v>
      </c>
      <c r="B165" s="970" t="s">
        <v>150</v>
      </c>
      <c r="C165" s="971" t="s">
        <v>142</v>
      </c>
      <c r="D165" s="975">
        <v>16</v>
      </c>
      <c r="E165" s="976"/>
      <c r="F165" s="976"/>
      <c r="G165" s="977" t="s">
        <v>26</v>
      </c>
      <c r="H165" s="1039"/>
      <c r="I165" s="1039"/>
      <c r="J165" s="1040"/>
      <c r="K165" s="575"/>
      <c r="L165" s="528"/>
      <c r="M165" s="867"/>
      <c r="N165" s="867"/>
      <c r="O165" s="817"/>
      <c r="P165" s="818"/>
      <c r="Q165" s="588"/>
      <c r="R165" s="570"/>
    </row>
    <row r="166" spans="1:258" s="516" customFormat="1" ht="15.75" customHeight="1" thickBot="1" x14ac:dyDescent="0.25">
      <c r="A166" s="638" t="s">
        <v>503</v>
      </c>
      <c r="B166" s="638" t="s">
        <v>151</v>
      </c>
      <c r="C166" s="978" t="s">
        <v>142</v>
      </c>
      <c r="D166" s="979" t="s">
        <v>135</v>
      </c>
      <c r="E166" s="980"/>
      <c r="F166" s="980"/>
      <c r="G166" s="914" t="s">
        <v>26</v>
      </c>
      <c r="H166" s="1041" t="str">
        <f>IF(H163+H164+H165=0," ",H163+H164+H165)</f>
        <v xml:space="preserve"> </v>
      </c>
      <c r="I166" s="1041" t="str">
        <f>IF(I163+I164+I165=0," ",I163+I164+I165)</f>
        <v xml:space="preserve"> </v>
      </c>
      <c r="J166" s="1041" t="str">
        <f>IF(J163+J164+J165=0," ",J163+J164+J165)</f>
        <v xml:space="preserve"> </v>
      </c>
      <c r="K166" s="575"/>
      <c r="L166" s="528"/>
      <c r="M166" s="867"/>
      <c r="N166" s="867"/>
      <c r="O166" s="817"/>
      <c r="P166" s="818"/>
      <c r="Q166" s="588"/>
      <c r="R166" s="570"/>
    </row>
    <row r="167" spans="1:258" s="516" customFormat="1" ht="15.75" customHeight="1" x14ac:dyDescent="0.2">
      <c r="A167" s="981" t="s">
        <v>506</v>
      </c>
      <c r="B167" s="981" t="s">
        <v>152</v>
      </c>
      <c r="C167" s="982" t="s">
        <v>142</v>
      </c>
      <c r="D167" s="983" t="s">
        <v>135</v>
      </c>
      <c r="E167" s="984" t="s">
        <v>89</v>
      </c>
      <c r="F167" s="984"/>
      <c r="G167" s="985" t="s">
        <v>26</v>
      </c>
      <c r="H167" s="946"/>
      <c r="I167" s="1042"/>
      <c r="J167" s="1043"/>
      <c r="K167" s="575"/>
      <c r="L167" s="528"/>
      <c r="M167" s="867"/>
      <c r="N167" s="867"/>
      <c r="O167" s="817"/>
      <c r="P167" s="818"/>
      <c r="Q167" s="588"/>
      <c r="R167" s="570"/>
    </row>
    <row r="168" spans="1:258" s="516" customFormat="1" ht="15.75" customHeight="1" thickBot="1" x14ac:dyDescent="0.25">
      <c r="A168" s="986" t="s">
        <v>507</v>
      </c>
      <c r="B168" s="986" t="s">
        <v>153</v>
      </c>
      <c r="C168" s="987" t="s">
        <v>142</v>
      </c>
      <c r="D168" s="988" t="s">
        <v>135</v>
      </c>
      <c r="E168" s="989" t="s">
        <v>97</v>
      </c>
      <c r="F168" s="989"/>
      <c r="G168" s="990" t="s">
        <v>26</v>
      </c>
      <c r="H168" s="948"/>
      <c r="I168" s="949"/>
      <c r="J168" s="950"/>
      <c r="K168" s="575"/>
      <c r="L168" s="528"/>
      <c r="M168" s="867"/>
      <c r="N168" s="867"/>
      <c r="O168" s="817"/>
      <c r="P168" s="818"/>
      <c r="Q168" s="588"/>
      <c r="R168" s="570"/>
    </row>
    <row r="169" spans="1:258" s="516" customFormat="1" ht="15.75" customHeight="1" x14ac:dyDescent="0.2">
      <c r="A169" s="1084" t="s">
        <v>515</v>
      </c>
      <c r="B169" s="991" t="s">
        <v>154</v>
      </c>
      <c r="C169" s="992"/>
      <c r="D169" s="993"/>
      <c r="E169" s="994"/>
      <c r="F169" s="994"/>
      <c r="G169" s="995"/>
      <c r="H169" s="966" t="e">
        <f>H166-H165-H164-H163</f>
        <v>#VALUE!</v>
      </c>
      <c r="I169" s="966" t="e">
        <f>I166-I165-I164-I163</f>
        <v>#VALUE!</v>
      </c>
      <c r="J169" s="966" t="e">
        <f>J166-J165-J164-J163</f>
        <v>#VALUE!</v>
      </c>
      <c r="K169" s="575"/>
      <c r="L169" s="528"/>
      <c r="M169" s="867"/>
      <c r="N169" s="867"/>
      <c r="O169" s="817"/>
      <c r="P169" s="818"/>
      <c r="Q169" s="588"/>
      <c r="R169" s="570"/>
    </row>
    <row r="170" spans="1:258" s="516" customFormat="1" ht="15.75" customHeight="1" thickBot="1" x14ac:dyDescent="0.25">
      <c r="A170" s="558"/>
      <c r="B170" s="558"/>
      <c r="C170" s="692"/>
      <c r="D170" s="572"/>
      <c r="E170" s="573"/>
      <c r="F170" s="573"/>
      <c r="G170" s="573"/>
      <c r="H170" s="574"/>
      <c r="I170" s="574"/>
      <c r="J170" s="574"/>
      <c r="K170" s="575"/>
      <c r="L170" s="528"/>
      <c r="M170" s="867"/>
      <c r="N170" s="867"/>
      <c r="O170" s="817"/>
      <c r="P170" s="818"/>
      <c r="Q170" s="588"/>
      <c r="R170" s="570"/>
    </row>
    <row r="171" spans="1:258" ht="18" customHeight="1" thickBot="1" x14ac:dyDescent="0.25">
      <c r="A171" s="911" t="s">
        <v>478</v>
      </c>
      <c r="B171" s="911" t="s">
        <v>475</v>
      </c>
      <c r="C171" s="911"/>
      <c r="D171" s="911"/>
      <c r="E171" s="911"/>
      <c r="F171" s="911"/>
      <c r="G171" s="911"/>
      <c r="H171" s="916" t="s">
        <v>85</v>
      </c>
      <c r="I171" s="73"/>
      <c r="J171" s="73"/>
      <c r="M171" s="867"/>
      <c r="N171" s="867"/>
      <c r="O171" s="822"/>
    </row>
    <row r="172" spans="1:258" s="517" customFormat="1" ht="20.45" customHeight="1" thickBot="1" x14ac:dyDescent="0.25">
      <c r="A172" s="922" t="s">
        <v>479</v>
      </c>
      <c r="B172" s="917" t="s">
        <v>476</v>
      </c>
      <c r="C172" s="547" t="s">
        <v>142</v>
      </c>
      <c r="D172" s="913" t="s">
        <v>477</v>
      </c>
      <c r="E172" s="549" t="s">
        <v>472</v>
      </c>
      <c r="F172" s="549"/>
      <c r="G172" s="915" t="s">
        <v>47</v>
      </c>
      <c r="H172" s="921"/>
      <c r="I172" s="574"/>
      <c r="J172" s="574"/>
      <c r="K172" s="575"/>
      <c r="L172" s="528"/>
      <c r="M172" s="867"/>
      <c r="N172" s="867"/>
      <c r="O172" s="910"/>
      <c r="P172" s="818"/>
      <c r="Q172" s="515"/>
      <c r="R172" s="516"/>
      <c r="S172" s="516"/>
      <c r="T172" s="516"/>
      <c r="U172" s="516"/>
      <c r="V172" s="516"/>
      <c r="W172" s="516"/>
      <c r="X172" s="516"/>
      <c r="Y172" s="516"/>
      <c r="Z172" s="516"/>
      <c r="AA172" s="516"/>
      <c r="AB172" s="516"/>
      <c r="AC172" s="516"/>
      <c r="AD172" s="516"/>
      <c r="AE172" s="516"/>
      <c r="AF172" s="516"/>
      <c r="AG172" s="516"/>
      <c r="AH172" s="516"/>
      <c r="AI172" s="516"/>
      <c r="AJ172" s="516"/>
      <c r="AK172" s="516"/>
      <c r="AL172" s="516"/>
      <c r="AM172" s="516"/>
      <c r="AN172" s="516"/>
      <c r="AO172" s="516"/>
      <c r="AP172" s="516"/>
      <c r="AQ172" s="516"/>
      <c r="AR172" s="516"/>
      <c r="AS172" s="516"/>
      <c r="AT172" s="516"/>
      <c r="AU172" s="516"/>
      <c r="AV172" s="516"/>
      <c r="AW172" s="516"/>
      <c r="AX172" s="516"/>
      <c r="AY172" s="516"/>
      <c r="AZ172" s="516"/>
      <c r="BA172" s="516"/>
      <c r="BB172" s="516"/>
      <c r="BC172" s="516"/>
      <c r="BD172" s="516"/>
      <c r="BE172" s="516"/>
      <c r="BF172" s="516"/>
      <c r="BG172" s="516"/>
      <c r="BH172" s="516"/>
      <c r="BI172" s="516"/>
      <c r="BJ172" s="516"/>
      <c r="BK172" s="516"/>
      <c r="BL172" s="516"/>
      <c r="BM172" s="516"/>
      <c r="BN172" s="516"/>
      <c r="BO172" s="516"/>
      <c r="BP172" s="516"/>
      <c r="BQ172" s="516"/>
      <c r="BR172" s="516"/>
      <c r="BS172" s="516"/>
      <c r="BT172" s="516"/>
      <c r="BU172" s="516"/>
      <c r="BV172" s="516"/>
      <c r="BW172" s="516"/>
      <c r="BX172" s="516"/>
      <c r="BY172" s="516"/>
      <c r="BZ172" s="516"/>
      <c r="CA172" s="516"/>
      <c r="CB172" s="516"/>
      <c r="CC172" s="516"/>
      <c r="CD172" s="516"/>
      <c r="CE172" s="516"/>
      <c r="CF172" s="516"/>
      <c r="CG172" s="516"/>
      <c r="CH172" s="516"/>
      <c r="CI172" s="516"/>
      <c r="CJ172" s="516"/>
      <c r="CK172" s="516"/>
      <c r="CL172" s="516"/>
      <c r="CM172" s="516"/>
      <c r="CN172" s="516"/>
      <c r="CO172" s="516"/>
      <c r="CP172" s="516"/>
      <c r="CQ172" s="516"/>
      <c r="CR172" s="516"/>
      <c r="CS172" s="516"/>
      <c r="CT172" s="516"/>
      <c r="CU172" s="516"/>
      <c r="CV172" s="516"/>
      <c r="CW172" s="516"/>
      <c r="CX172" s="516"/>
      <c r="CY172" s="516"/>
      <c r="CZ172" s="516"/>
      <c r="DA172" s="516"/>
      <c r="DB172" s="516"/>
      <c r="DC172" s="516"/>
      <c r="DD172" s="516"/>
      <c r="DE172" s="516"/>
      <c r="DF172" s="516"/>
      <c r="DG172" s="516"/>
      <c r="DH172" s="516"/>
      <c r="DI172" s="516"/>
      <c r="DJ172" s="516"/>
      <c r="DK172" s="516"/>
      <c r="DL172" s="516"/>
      <c r="DM172" s="516"/>
      <c r="DN172" s="516"/>
      <c r="DO172" s="516"/>
      <c r="DP172" s="516"/>
      <c r="DQ172" s="516"/>
      <c r="DR172" s="516"/>
      <c r="DS172" s="516"/>
      <c r="DT172" s="516"/>
      <c r="DU172" s="516"/>
      <c r="DV172" s="516"/>
      <c r="DW172" s="516"/>
      <c r="DX172" s="516"/>
      <c r="DY172" s="516"/>
      <c r="DZ172" s="516"/>
      <c r="EA172" s="516"/>
      <c r="EB172" s="516"/>
      <c r="EC172" s="516"/>
      <c r="ED172" s="516"/>
      <c r="EE172" s="516"/>
      <c r="EF172" s="516"/>
      <c r="EG172" s="516"/>
      <c r="EH172" s="516"/>
      <c r="EI172" s="516"/>
      <c r="EJ172" s="516"/>
      <c r="EK172" s="516"/>
      <c r="EL172" s="516"/>
      <c r="EM172" s="516"/>
      <c r="EN172" s="516"/>
      <c r="EO172" s="516"/>
      <c r="EP172" s="516"/>
      <c r="EQ172" s="516"/>
      <c r="ER172" s="516"/>
      <c r="ES172" s="516"/>
      <c r="ET172" s="516"/>
      <c r="EU172" s="516"/>
      <c r="EV172" s="516"/>
      <c r="EW172" s="516"/>
      <c r="EX172" s="516"/>
      <c r="EY172" s="516"/>
      <c r="EZ172" s="516"/>
      <c r="FA172" s="516"/>
      <c r="FB172" s="516"/>
      <c r="FC172" s="516"/>
      <c r="FD172" s="516"/>
      <c r="FE172" s="516"/>
      <c r="FF172" s="516"/>
      <c r="FG172" s="516"/>
      <c r="FH172" s="516"/>
      <c r="FI172" s="516"/>
      <c r="FJ172" s="516"/>
      <c r="FK172" s="516"/>
      <c r="FL172" s="516"/>
      <c r="FM172" s="516"/>
      <c r="FN172" s="516"/>
      <c r="FO172" s="516"/>
      <c r="FP172" s="516"/>
      <c r="FQ172" s="516"/>
      <c r="FR172" s="516"/>
      <c r="FS172" s="516"/>
      <c r="FT172" s="516"/>
      <c r="FU172" s="516"/>
      <c r="FV172" s="516"/>
      <c r="FW172" s="516"/>
      <c r="FX172" s="516"/>
      <c r="FY172" s="516"/>
      <c r="FZ172" s="516"/>
      <c r="GA172" s="516"/>
      <c r="GB172" s="516"/>
      <c r="GC172" s="516"/>
      <c r="GD172" s="516"/>
      <c r="GE172" s="516"/>
      <c r="GF172" s="516"/>
      <c r="GG172" s="516"/>
      <c r="GH172" s="516"/>
      <c r="GI172" s="516"/>
      <c r="GJ172" s="516"/>
      <c r="GK172" s="516"/>
      <c r="GL172" s="516"/>
      <c r="GM172" s="516"/>
      <c r="GN172" s="516"/>
      <c r="GO172" s="516"/>
      <c r="GP172" s="516"/>
      <c r="GQ172" s="516"/>
      <c r="GR172" s="516"/>
      <c r="GS172" s="516"/>
      <c r="GT172" s="516"/>
      <c r="GU172" s="516"/>
      <c r="GV172" s="516"/>
      <c r="GW172" s="516"/>
      <c r="GX172" s="516"/>
      <c r="GY172" s="516"/>
      <c r="GZ172" s="516"/>
      <c r="HA172" s="516"/>
      <c r="HB172" s="516"/>
      <c r="HC172" s="516"/>
      <c r="HD172" s="516"/>
      <c r="HE172" s="516"/>
      <c r="HF172" s="516"/>
      <c r="HG172" s="516"/>
      <c r="HH172" s="516"/>
      <c r="HI172" s="516"/>
      <c r="HJ172" s="516"/>
      <c r="HK172" s="516"/>
      <c r="HL172" s="516"/>
      <c r="HM172" s="516"/>
      <c r="HN172" s="516"/>
      <c r="HO172" s="516"/>
      <c r="HP172" s="516"/>
      <c r="HQ172" s="516"/>
      <c r="HR172" s="516"/>
      <c r="HS172" s="516"/>
      <c r="HT172" s="516"/>
      <c r="HU172" s="516"/>
      <c r="HV172" s="516"/>
      <c r="HW172" s="516"/>
      <c r="HX172" s="516"/>
      <c r="HY172" s="516"/>
      <c r="HZ172" s="516"/>
      <c r="IA172" s="516"/>
      <c r="IB172" s="516"/>
      <c r="IC172" s="516"/>
      <c r="ID172" s="516"/>
      <c r="IE172" s="516"/>
      <c r="IF172" s="516"/>
      <c r="IG172" s="516"/>
      <c r="IH172" s="516"/>
      <c r="II172" s="516"/>
      <c r="IJ172" s="516"/>
      <c r="IK172" s="516"/>
      <c r="IL172" s="516"/>
      <c r="IM172" s="516"/>
      <c r="IN172" s="516"/>
      <c r="IO172" s="516"/>
      <c r="IP172" s="516"/>
      <c r="IQ172" s="516"/>
      <c r="IR172" s="516"/>
      <c r="IS172" s="516"/>
      <c r="IT172" s="516"/>
      <c r="IU172" s="516"/>
      <c r="IV172" s="516"/>
      <c r="IW172" s="516"/>
      <c r="IX172" s="516"/>
    </row>
    <row r="173" spans="1:258" s="517" customFormat="1" ht="17.100000000000001" customHeight="1" x14ac:dyDescent="0.2">
      <c r="A173" s="909"/>
      <c r="B173" s="909"/>
      <c r="C173" s="896"/>
      <c r="D173" s="710"/>
      <c r="E173" s="573"/>
      <c r="F173" s="573"/>
      <c r="G173" s="573"/>
      <c r="H173" s="574"/>
      <c r="I173" s="574"/>
      <c r="J173" s="574"/>
      <c r="K173" s="575"/>
      <c r="L173" s="528"/>
      <c r="M173" s="867"/>
      <c r="N173" s="867"/>
      <c r="O173" s="910"/>
      <c r="P173" s="818"/>
      <c r="Q173" s="515"/>
      <c r="R173" s="516"/>
      <c r="S173" s="516"/>
      <c r="T173" s="516"/>
      <c r="U173" s="516"/>
      <c r="V173" s="516"/>
      <c r="W173" s="516"/>
      <c r="X173" s="516"/>
      <c r="Y173" s="516"/>
      <c r="Z173" s="516"/>
      <c r="AA173" s="516"/>
      <c r="AB173" s="516"/>
      <c r="AC173" s="516"/>
      <c r="AD173" s="516"/>
      <c r="AE173" s="516"/>
      <c r="AF173" s="516"/>
      <c r="AG173" s="516"/>
      <c r="AH173" s="516"/>
      <c r="AI173" s="516"/>
      <c r="AJ173" s="516"/>
      <c r="AK173" s="516"/>
      <c r="AL173" s="516"/>
      <c r="AM173" s="516"/>
      <c r="AN173" s="516"/>
      <c r="AO173" s="516"/>
      <c r="AP173" s="516"/>
      <c r="AQ173" s="516"/>
      <c r="AR173" s="516"/>
      <c r="AS173" s="516"/>
      <c r="AT173" s="516"/>
      <c r="AU173" s="516"/>
      <c r="AV173" s="516"/>
      <c r="AW173" s="516"/>
      <c r="AX173" s="516"/>
      <c r="AY173" s="516"/>
      <c r="AZ173" s="516"/>
      <c r="BA173" s="516"/>
      <c r="BB173" s="516"/>
      <c r="BC173" s="516"/>
      <c r="BD173" s="516"/>
      <c r="BE173" s="516"/>
      <c r="BF173" s="516"/>
      <c r="BG173" s="516"/>
      <c r="BH173" s="516"/>
      <c r="BI173" s="516"/>
      <c r="BJ173" s="516"/>
      <c r="BK173" s="516"/>
      <c r="BL173" s="516"/>
      <c r="BM173" s="516"/>
      <c r="BN173" s="516"/>
      <c r="BO173" s="516"/>
      <c r="BP173" s="516"/>
      <c r="BQ173" s="516"/>
      <c r="BR173" s="516"/>
      <c r="BS173" s="516"/>
      <c r="BT173" s="516"/>
      <c r="BU173" s="516"/>
      <c r="BV173" s="516"/>
      <c r="BW173" s="516"/>
      <c r="BX173" s="516"/>
      <c r="BY173" s="516"/>
      <c r="BZ173" s="516"/>
      <c r="CA173" s="516"/>
      <c r="CB173" s="516"/>
      <c r="CC173" s="516"/>
      <c r="CD173" s="516"/>
      <c r="CE173" s="516"/>
      <c r="CF173" s="516"/>
      <c r="CG173" s="516"/>
      <c r="CH173" s="516"/>
      <c r="CI173" s="516"/>
      <c r="CJ173" s="516"/>
      <c r="CK173" s="516"/>
      <c r="CL173" s="516"/>
      <c r="CM173" s="516"/>
      <c r="CN173" s="516"/>
      <c r="CO173" s="516"/>
      <c r="CP173" s="516"/>
      <c r="CQ173" s="516"/>
      <c r="CR173" s="516"/>
      <c r="CS173" s="516"/>
      <c r="CT173" s="516"/>
      <c r="CU173" s="516"/>
      <c r="CV173" s="516"/>
      <c r="CW173" s="516"/>
      <c r="CX173" s="516"/>
      <c r="CY173" s="516"/>
      <c r="CZ173" s="516"/>
      <c r="DA173" s="516"/>
      <c r="DB173" s="516"/>
      <c r="DC173" s="516"/>
      <c r="DD173" s="516"/>
      <c r="DE173" s="516"/>
      <c r="DF173" s="516"/>
      <c r="DG173" s="516"/>
      <c r="DH173" s="516"/>
      <c r="DI173" s="516"/>
      <c r="DJ173" s="516"/>
      <c r="DK173" s="516"/>
      <c r="DL173" s="516"/>
      <c r="DM173" s="516"/>
      <c r="DN173" s="516"/>
      <c r="DO173" s="516"/>
      <c r="DP173" s="516"/>
      <c r="DQ173" s="516"/>
      <c r="DR173" s="516"/>
      <c r="DS173" s="516"/>
      <c r="DT173" s="516"/>
      <c r="DU173" s="516"/>
      <c r="DV173" s="516"/>
      <c r="DW173" s="516"/>
      <c r="DX173" s="516"/>
      <c r="DY173" s="516"/>
      <c r="DZ173" s="516"/>
      <c r="EA173" s="516"/>
      <c r="EB173" s="516"/>
      <c r="EC173" s="516"/>
      <c r="ED173" s="516"/>
      <c r="EE173" s="516"/>
      <c r="EF173" s="516"/>
      <c r="EG173" s="516"/>
      <c r="EH173" s="516"/>
      <c r="EI173" s="516"/>
      <c r="EJ173" s="516"/>
      <c r="EK173" s="516"/>
      <c r="EL173" s="516"/>
      <c r="EM173" s="516"/>
      <c r="EN173" s="516"/>
      <c r="EO173" s="516"/>
      <c r="EP173" s="516"/>
      <c r="EQ173" s="516"/>
      <c r="ER173" s="516"/>
      <c r="ES173" s="516"/>
      <c r="ET173" s="516"/>
      <c r="EU173" s="516"/>
      <c r="EV173" s="516"/>
      <c r="EW173" s="516"/>
      <c r="EX173" s="516"/>
      <c r="EY173" s="516"/>
      <c r="EZ173" s="516"/>
      <c r="FA173" s="516"/>
      <c r="FB173" s="516"/>
      <c r="FC173" s="516"/>
      <c r="FD173" s="516"/>
      <c r="FE173" s="516"/>
      <c r="FF173" s="516"/>
      <c r="FG173" s="516"/>
      <c r="FH173" s="516"/>
      <c r="FI173" s="516"/>
      <c r="FJ173" s="516"/>
      <c r="FK173" s="516"/>
      <c r="FL173" s="516"/>
      <c r="FM173" s="516"/>
      <c r="FN173" s="516"/>
      <c r="FO173" s="516"/>
      <c r="FP173" s="516"/>
      <c r="FQ173" s="516"/>
      <c r="FR173" s="516"/>
      <c r="FS173" s="516"/>
      <c r="FT173" s="516"/>
      <c r="FU173" s="516"/>
      <c r="FV173" s="516"/>
      <c r="FW173" s="516"/>
      <c r="FX173" s="516"/>
      <c r="FY173" s="516"/>
      <c r="FZ173" s="516"/>
      <c r="GA173" s="516"/>
      <c r="GB173" s="516"/>
      <c r="GC173" s="516"/>
      <c r="GD173" s="516"/>
      <c r="GE173" s="516"/>
      <c r="GF173" s="516"/>
      <c r="GG173" s="516"/>
      <c r="GH173" s="516"/>
      <c r="GI173" s="516"/>
      <c r="GJ173" s="516"/>
      <c r="GK173" s="516"/>
      <c r="GL173" s="516"/>
      <c r="GM173" s="516"/>
      <c r="GN173" s="516"/>
      <c r="GO173" s="516"/>
      <c r="GP173" s="516"/>
      <c r="GQ173" s="516"/>
      <c r="GR173" s="516"/>
      <c r="GS173" s="516"/>
      <c r="GT173" s="516"/>
      <c r="GU173" s="516"/>
      <c r="GV173" s="516"/>
      <c r="GW173" s="516"/>
      <c r="GX173" s="516"/>
      <c r="GY173" s="516"/>
      <c r="GZ173" s="516"/>
      <c r="HA173" s="516"/>
      <c r="HB173" s="516"/>
      <c r="HC173" s="516"/>
      <c r="HD173" s="516"/>
      <c r="HE173" s="516"/>
      <c r="HF173" s="516"/>
      <c r="HG173" s="516"/>
      <c r="HH173" s="516"/>
      <c r="HI173" s="516"/>
      <c r="HJ173" s="516"/>
      <c r="HK173" s="516"/>
      <c r="HL173" s="516"/>
      <c r="HM173" s="516"/>
      <c r="HN173" s="516"/>
      <c r="HO173" s="516"/>
      <c r="HP173" s="516"/>
      <c r="HQ173" s="516"/>
      <c r="HR173" s="516"/>
      <c r="HS173" s="516"/>
      <c r="HT173" s="516"/>
      <c r="HU173" s="516"/>
      <c r="HV173" s="516"/>
      <c r="HW173" s="516"/>
      <c r="HX173" s="516"/>
      <c r="HY173" s="516"/>
      <c r="HZ173" s="516"/>
      <c r="IA173" s="516"/>
      <c r="IB173" s="516"/>
      <c r="IC173" s="516"/>
      <c r="ID173" s="516"/>
      <c r="IE173" s="516"/>
      <c r="IF173" s="516"/>
      <c r="IG173" s="516"/>
      <c r="IH173" s="516"/>
      <c r="II173" s="516"/>
      <c r="IJ173" s="516"/>
      <c r="IK173" s="516"/>
      <c r="IL173" s="516"/>
      <c r="IM173" s="516"/>
      <c r="IN173" s="516"/>
      <c r="IO173" s="516"/>
      <c r="IP173" s="516"/>
      <c r="IQ173" s="516"/>
      <c r="IR173" s="516"/>
      <c r="IS173" s="516"/>
      <c r="IT173" s="516"/>
      <c r="IU173" s="516"/>
      <c r="IV173" s="516"/>
      <c r="IW173" s="516"/>
      <c r="IX173" s="516"/>
    </row>
    <row r="174" spans="1:258" s="517" customFormat="1" ht="17.100000000000001" customHeight="1" x14ac:dyDescent="0.2">
      <c r="A174" s="909"/>
      <c r="B174" s="909"/>
      <c r="C174" s="896"/>
      <c r="D174" s="710"/>
      <c r="E174" s="573"/>
      <c r="F174" s="573"/>
      <c r="G174" s="573"/>
      <c r="H174" s="574"/>
      <c r="I174" s="574"/>
      <c r="J174" s="574"/>
      <c r="K174" s="575"/>
      <c r="L174" s="528"/>
      <c r="M174" s="867"/>
      <c r="N174" s="867"/>
      <c r="O174" s="910"/>
      <c r="P174" s="818"/>
      <c r="Q174" s="515"/>
      <c r="R174" s="516"/>
      <c r="S174" s="516"/>
      <c r="T174" s="516"/>
      <c r="U174" s="516"/>
      <c r="V174" s="516"/>
      <c r="W174" s="516"/>
      <c r="X174" s="516"/>
      <c r="Y174" s="516"/>
      <c r="Z174" s="516"/>
      <c r="AA174" s="516"/>
      <c r="AB174" s="516"/>
      <c r="AC174" s="516"/>
      <c r="AD174" s="516"/>
      <c r="AE174" s="516"/>
      <c r="AF174" s="516"/>
      <c r="AG174" s="516"/>
      <c r="AH174" s="516"/>
      <c r="AI174" s="516"/>
      <c r="AJ174" s="516"/>
      <c r="AK174" s="516"/>
      <c r="AL174" s="516"/>
      <c r="AM174" s="516"/>
      <c r="AN174" s="516"/>
      <c r="AO174" s="516"/>
      <c r="AP174" s="516"/>
      <c r="AQ174" s="516"/>
      <c r="AR174" s="516"/>
      <c r="AS174" s="516"/>
      <c r="AT174" s="516"/>
      <c r="AU174" s="516"/>
      <c r="AV174" s="516"/>
      <c r="AW174" s="516"/>
      <c r="AX174" s="516"/>
      <c r="AY174" s="516"/>
      <c r="AZ174" s="516"/>
      <c r="BA174" s="516"/>
      <c r="BB174" s="516"/>
      <c r="BC174" s="516"/>
      <c r="BD174" s="516"/>
      <c r="BE174" s="516"/>
      <c r="BF174" s="516"/>
      <c r="BG174" s="516"/>
      <c r="BH174" s="516"/>
      <c r="BI174" s="516"/>
      <c r="BJ174" s="516"/>
      <c r="BK174" s="516"/>
      <c r="BL174" s="516"/>
      <c r="BM174" s="516"/>
      <c r="BN174" s="516"/>
      <c r="BO174" s="516"/>
      <c r="BP174" s="516"/>
      <c r="BQ174" s="516"/>
      <c r="BR174" s="516"/>
      <c r="BS174" s="516"/>
      <c r="BT174" s="516"/>
      <c r="BU174" s="516"/>
      <c r="BV174" s="516"/>
      <c r="BW174" s="516"/>
      <c r="BX174" s="516"/>
      <c r="BY174" s="516"/>
      <c r="BZ174" s="516"/>
      <c r="CA174" s="516"/>
      <c r="CB174" s="516"/>
      <c r="CC174" s="516"/>
      <c r="CD174" s="516"/>
      <c r="CE174" s="516"/>
      <c r="CF174" s="516"/>
      <c r="CG174" s="516"/>
      <c r="CH174" s="516"/>
      <c r="CI174" s="516"/>
      <c r="CJ174" s="516"/>
      <c r="CK174" s="516"/>
      <c r="CL174" s="516"/>
      <c r="CM174" s="516"/>
      <c r="CN174" s="516"/>
      <c r="CO174" s="516"/>
      <c r="CP174" s="516"/>
      <c r="CQ174" s="516"/>
      <c r="CR174" s="516"/>
      <c r="CS174" s="516"/>
      <c r="CT174" s="516"/>
      <c r="CU174" s="516"/>
      <c r="CV174" s="516"/>
      <c r="CW174" s="516"/>
      <c r="CX174" s="516"/>
      <c r="CY174" s="516"/>
      <c r="CZ174" s="516"/>
      <c r="DA174" s="516"/>
      <c r="DB174" s="516"/>
      <c r="DC174" s="516"/>
      <c r="DD174" s="516"/>
      <c r="DE174" s="516"/>
      <c r="DF174" s="516"/>
      <c r="DG174" s="516"/>
      <c r="DH174" s="516"/>
      <c r="DI174" s="516"/>
      <c r="DJ174" s="516"/>
      <c r="DK174" s="516"/>
      <c r="DL174" s="516"/>
      <c r="DM174" s="516"/>
      <c r="DN174" s="516"/>
      <c r="DO174" s="516"/>
      <c r="DP174" s="516"/>
      <c r="DQ174" s="516"/>
      <c r="DR174" s="516"/>
      <c r="DS174" s="516"/>
      <c r="DT174" s="516"/>
      <c r="DU174" s="516"/>
      <c r="DV174" s="516"/>
      <c r="DW174" s="516"/>
      <c r="DX174" s="516"/>
      <c r="DY174" s="516"/>
      <c r="DZ174" s="516"/>
      <c r="EA174" s="516"/>
      <c r="EB174" s="516"/>
      <c r="EC174" s="516"/>
      <c r="ED174" s="516"/>
      <c r="EE174" s="516"/>
      <c r="EF174" s="516"/>
      <c r="EG174" s="516"/>
      <c r="EH174" s="516"/>
      <c r="EI174" s="516"/>
      <c r="EJ174" s="516"/>
      <c r="EK174" s="516"/>
      <c r="EL174" s="516"/>
      <c r="EM174" s="516"/>
      <c r="EN174" s="516"/>
      <c r="EO174" s="516"/>
      <c r="EP174" s="516"/>
      <c r="EQ174" s="516"/>
      <c r="ER174" s="516"/>
      <c r="ES174" s="516"/>
      <c r="ET174" s="516"/>
      <c r="EU174" s="516"/>
      <c r="EV174" s="516"/>
      <c r="EW174" s="516"/>
      <c r="EX174" s="516"/>
      <c r="EY174" s="516"/>
      <c r="EZ174" s="516"/>
      <c r="FA174" s="516"/>
      <c r="FB174" s="516"/>
      <c r="FC174" s="516"/>
      <c r="FD174" s="516"/>
      <c r="FE174" s="516"/>
      <c r="FF174" s="516"/>
      <c r="FG174" s="516"/>
      <c r="FH174" s="516"/>
      <c r="FI174" s="516"/>
      <c r="FJ174" s="516"/>
      <c r="FK174" s="516"/>
      <c r="FL174" s="516"/>
      <c r="FM174" s="516"/>
      <c r="FN174" s="516"/>
      <c r="FO174" s="516"/>
      <c r="FP174" s="516"/>
      <c r="FQ174" s="516"/>
      <c r="FR174" s="516"/>
      <c r="FS174" s="516"/>
      <c r="FT174" s="516"/>
      <c r="FU174" s="516"/>
      <c r="FV174" s="516"/>
      <c r="FW174" s="516"/>
      <c r="FX174" s="516"/>
      <c r="FY174" s="516"/>
      <c r="FZ174" s="516"/>
      <c r="GA174" s="516"/>
      <c r="GB174" s="516"/>
      <c r="GC174" s="516"/>
      <c r="GD174" s="516"/>
      <c r="GE174" s="516"/>
      <c r="GF174" s="516"/>
      <c r="GG174" s="516"/>
      <c r="GH174" s="516"/>
      <c r="GI174" s="516"/>
      <c r="GJ174" s="516"/>
      <c r="GK174" s="516"/>
      <c r="GL174" s="516"/>
      <c r="GM174" s="516"/>
      <c r="GN174" s="516"/>
      <c r="GO174" s="516"/>
      <c r="GP174" s="516"/>
      <c r="GQ174" s="516"/>
      <c r="GR174" s="516"/>
      <c r="GS174" s="516"/>
      <c r="GT174" s="516"/>
      <c r="GU174" s="516"/>
      <c r="GV174" s="516"/>
      <c r="GW174" s="516"/>
      <c r="GX174" s="516"/>
      <c r="GY174" s="516"/>
      <c r="GZ174" s="516"/>
      <c r="HA174" s="516"/>
      <c r="HB174" s="516"/>
      <c r="HC174" s="516"/>
      <c r="HD174" s="516"/>
      <c r="HE174" s="516"/>
      <c r="HF174" s="516"/>
      <c r="HG174" s="516"/>
      <c r="HH174" s="516"/>
      <c r="HI174" s="516"/>
      <c r="HJ174" s="516"/>
      <c r="HK174" s="516"/>
      <c r="HL174" s="516"/>
      <c r="HM174" s="516"/>
      <c r="HN174" s="516"/>
      <c r="HO174" s="516"/>
      <c r="HP174" s="516"/>
      <c r="HQ174" s="516"/>
      <c r="HR174" s="516"/>
      <c r="HS174" s="516"/>
      <c r="HT174" s="516"/>
      <c r="HU174" s="516"/>
      <c r="HV174" s="516"/>
      <c r="HW174" s="516"/>
      <c r="HX174" s="516"/>
      <c r="HY174" s="516"/>
      <c r="HZ174" s="516"/>
      <c r="IA174" s="516"/>
      <c r="IB174" s="516"/>
      <c r="IC174" s="516"/>
      <c r="ID174" s="516"/>
      <c r="IE174" s="516"/>
      <c r="IF174" s="516"/>
      <c r="IG174" s="516"/>
      <c r="IH174" s="516"/>
      <c r="II174" s="516"/>
      <c r="IJ174" s="516"/>
      <c r="IK174" s="516"/>
      <c r="IL174" s="516"/>
      <c r="IM174" s="516"/>
      <c r="IN174" s="516"/>
      <c r="IO174" s="516"/>
      <c r="IP174" s="516"/>
      <c r="IQ174" s="516"/>
      <c r="IR174" s="516"/>
      <c r="IS174" s="516"/>
      <c r="IT174" s="516"/>
      <c r="IU174" s="516"/>
      <c r="IV174" s="516"/>
      <c r="IW174" s="516"/>
      <c r="IX174" s="516"/>
    </row>
    <row r="175" spans="1:258" ht="27" customHeight="1" x14ac:dyDescent="0.2">
      <c r="A175" s="576" t="s">
        <v>155</v>
      </c>
      <c r="B175" s="205" t="s">
        <v>156</v>
      </c>
      <c r="C175" s="206"/>
      <c r="D175" s="205"/>
      <c r="E175" s="206"/>
      <c r="F175" s="206"/>
      <c r="G175" s="207"/>
      <c r="H175" s="73"/>
      <c r="I175" s="73"/>
      <c r="J175" s="73"/>
      <c r="K175" s="73"/>
      <c r="M175" s="867"/>
      <c r="N175" s="867"/>
    </row>
    <row r="176" spans="1:258" ht="15.75" customHeight="1" thickBot="1" x14ac:dyDescent="0.25">
      <c r="G176" s="100"/>
      <c r="H176" s="73"/>
      <c r="I176" s="82"/>
      <c r="J176" s="82"/>
      <c r="K176" s="82"/>
      <c r="M176" s="867"/>
      <c r="N176" s="867"/>
    </row>
    <row r="177" spans="1:258" ht="25.5" customHeight="1" thickBot="1" x14ac:dyDescent="0.25">
      <c r="A177" s="1145" t="s">
        <v>157</v>
      </c>
      <c r="B177" s="1145" t="s">
        <v>158</v>
      </c>
      <c r="C177" s="1146"/>
      <c r="D177" s="1145"/>
      <c r="E177" s="1146"/>
      <c r="F177" s="1146"/>
      <c r="G177" s="1147"/>
      <c r="H177" s="697" t="s">
        <v>56</v>
      </c>
      <c r="I177" s="916" t="s">
        <v>57</v>
      </c>
      <c r="J177" s="916" t="s">
        <v>58</v>
      </c>
      <c r="K177" s="83"/>
      <c r="M177" s="867"/>
      <c r="N177" s="867"/>
    </row>
    <row r="178" spans="1:258" ht="15.75" customHeight="1" thickBot="1" x14ac:dyDescent="0.25">
      <c r="A178" s="649" t="s">
        <v>393</v>
      </c>
      <c r="B178" s="1206" t="s">
        <v>564</v>
      </c>
      <c r="C178" s="1207" t="s">
        <v>142</v>
      </c>
      <c r="D178" s="1208">
        <v>63</v>
      </c>
      <c r="E178" s="1209"/>
      <c r="F178" s="1209"/>
      <c r="G178" s="1210" t="s">
        <v>26</v>
      </c>
      <c r="H178" s="1211"/>
      <c r="I178" s="1212"/>
      <c r="J178" s="1213"/>
      <c r="K178" s="82"/>
      <c r="L178" s="220">
        <f>H178-I178-J178</f>
        <v>0</v>
      </c>
      <c r="M178" s="875"/>
      <c r="N178" s="875"/>
    </row>
    <row r="179" spans="1:258" ht="15.75" customHeight="1" x14ac:dyDescent="0.2">
      <c r="G179" s="100"/>
      <c r="H179" s="255"/>
      <c r="I179" s="73"/>
      <c r="J179" s="73"/>
      <c r="M179" s="867"/>
      <c r="N179" s="867"/>
    </row>
    <row r="180" spans="1:258" s="517" customFormat="1" ht="15.75" customHeight="1" thickBot="1" x14ac:dyDescent="0.25">
      <c r="A180" s="570"/>
      <c r="B180" s="570"/>
      <c r="C180" s="571"/>
      <c r="D180" s="572"/>
      <c r="E180" s="573"/>
      <c r="F180" s="573"/>
      <c r="G180" s="573"/>
      <c r="H180" s="533"/>
      <c r="I180" s="574"/>
      <c r="J180" s="574"/>
      <c r="K180" s="575"/>
      <c r="L180" s="528"/>
      <c r="M180" s="867"/>
      <c r="N180" s="867"/>
      <c r="O180" s="817"/>
      <c r="P180" s="818"/>
      <c r="Q180" s="515"/>
      <c r="R180" s="516"/>
      <c r="S180" s="516"/>
      <c r="T180" s="516"/>
      <c r="U180" s="516"/>
      <c r="V180" s="516"/>
      <c r="W180" s="516"/>
      <c r="X180" s="516"/>
      <c r="Y180" s="516"/>
      <c r="Z180" s="516"/>
      <c r="AA180" s="516"/>
      <c r="AB180" s="516"/>
      <c r="AC180" s="516"/>
      <c r="AD180" s="516"/>
      <c r="AE180" s="516"/>
      <c r="AF180" s="516"/>
      <c r="AG180" s="516"/>
      <c r="AH180" s="516"/>
      <c r="AI180" s="516"/>
      <c r="AJ180" s="516"/>
      <c r="AK180" s="516"/>
      <c r="AL180" s="516"/>
      <c r="AM180" s="516"/>
      <c r="AN180" s="516"/>
      <c r="AO180" s="516"/>
      <c r="AP180" s="516"/>
      <c r="AQ180" s="516"/>
      <c r="AR180" s="516"/>
      <c r="AS180" s="516"/>
      <c r="AT180" s="516"/>
      <c r="AU180" s="516"/>
      <c r="AV180" s="516"/>
      <c r="AW180" s="516"/>
      <c r="AX180" s="516"/>
      <c r="AY180" s="516"/>
      <c r="AZ180" s="516"/>
      <c r="BA180" s="516"/>
      <c r="BB180" s="516"/>
      <c r="BC180" s="516"/>
      <c r="BD180" s="516"/>
      <c r="BE180" s="516"/>
      <c r="BF180" s="516"/>
      <c r="BG180" s="516"/>
      <c r="BH180" s="516"/>
      <c r="BI180" s="516"/>
      <c r="BJ180" s="516"/>
      <c r="BK180" s="516"/>
      <c r="BL180" s="516"/>
      <c r="BM180" s="516"/>
      <c r="BN180" s="516"/>
      <c r="BO180" s="516"/>
      <c r="BP180" s="516"/>
      <c r="BQ180" s="516"/>
      <c r="BR180" s="516"/>
      <c r="BS180" s="516"/>
      <c r="BT180" s="516"/>
      <c r="BU180" s="516"/>
      <c r="BV180" s="516"/>
      <c r="BW180" s="516"/>
      <c r="BX180" s="516"/>
      <c r="BY180" s="516"/>
      <c r="BZ180" s="516"/>
      <c r="CA180" s="516"/>
      <c r="CB180" s="516"/>
      <c r="CC180" s="516"/>
      <c r="CD180" s="516"/>
      <c r="CE180" s="516"/>
      <c r="CF180" s="516"/>
      <c r="CG180" s="516"/>
      <c r="CH180" s="516"/>
      <c r="CI180" s="516"/>
      <c r="CJ180" s="516"/>
      <c r="CK180" s="516"/>
      <c r="CL180" s="516"/>
      <c r="CM180" s="516"/>
      <c r="CN180" s="516"/>
      <c r="CO180" s="516"/>
      <c r="CP180" s="516"/>
      <c r="CQ180" s="516"/>
      <c r="CR180" s="516"/>
      <c r="CS180" s="516"/>
      <c r="CT180" s="516"/>
      <c r="CU180" s="516"/>
      <c r="CV180" s="516"/>
      <c r="CW180" s="516"/>
      <c r="CX180" s="516"/>
      <c r="CY180" s="516"/>
      <c r="CZ180" s="516"/>
      <c r="DA180" s="516"/>
      <c r="DB180" s="516"/>
      <c r="DC180" s="516"/>
      <c r="DD180" s="516"/>
      <c r="DE180" s="516"/>
      <c r="DF180" s="516"/>
      <c r="DG180" s="516"/>
      <c r="DH180" s="516"/>
      <c r="DI180" s="516"/>
      <c r="DJ180" s="516"/>
      <c r="DK180" s="516"/>
      <c r="DL180" s="516"/>
      <c r="DM180" s="516"/>
      <c r="DN180" s="516"/>
      <c r="DO180" s="516"/>
      <c r="DP180" s="516"/>
      <c r="DQ180" s="516"/>
      <c r="DR180" s="516"/>
      <c r="DS180" s="516"/>
      <c r="DT180" s="516"/>
      <c r="DU180" s="516"/>
      <c r="DV180" s="516"/>
      <c r="DW180" s="516"/>
      <c r="DX180" s="516"/>
      <c r="DY180" s="516"/>
      <c r="DZ180" s="516"/>
      <c r="EA180" s="516"/>
      <c r="EB180" s="516"/>
      <c r="EC180" s="516"/>
      <c r="ED180" s="516"/>
      <c r="EE180" s="516"/>
      <c r="EF180" s="516"/>
      <c r="EG180" s="516"/>
      <c r="EH180" s="516"/>
      <c r="EI180" s="516"/>
      <c r="EJ180" s="516"/>
      <c r="EK180" s="516"/>
      <c r="EL180" s="516"/>
      <c r="EM180" s="516"/>
      <c r="EN180" s="516"/>
      <c r="EO180" s="516"/>
      <c r="EP180" s="516"/>
      <c r="EQ180" s="516"/>
      <c r="ER180" s="516"/>
      <c r="ES180" s="516"/>
      <c r="ET180" s="516"/>
      <c r="EU180" s="516"/>
      <c r="EV180" s="516"/>
      <c r="EW180" s="516"/>
      <c r="EX180" s="516"/>
      <c r="EY180" s="516"/>
      <c r="EZ180" s="516"/>
      <c r="FA180" s="516"/>
      <c r="FB180" s="516"/>
      <c r="FC180" s="516"/>
      <c r="FD180" s="516"/>
      <c r="FE180" s="516"/>
      <c r="FF180" s="516"/>
      <c r="FG180" s="516"/>
      <c r="FH180" s="516"/>
      <c r="FI180" s="516"/>
      <c r="FJ180" s="516"/>
      <c r="FK180" s="516"/>
      <c r="FL180" s="516"/>
      <c r="FM180" s="516"/>
      <c r="FN180" s="516"/>
      <c r="FO180" s="516"/>
      <c r="FP180" s="516"/>
      <c r="FQ180" s="516"/>
      <c r="FR180" s="516"/>
      <c r="FS180" s="516"/>
      <c r="FT180" s="516"/>
      <c r="FU180" s="516"/>
      <c r="FV180" s="516"/>
      <c r="FW180" s="516"/>
      <c r="FX180" s="516"/>
      <c r="FY180" s="516"/>
      <c r="FZ180" s="516"/>
      <c r="GA180" s="516"/>
      <c r="GB180" s="516"/>
      <c r="GC180" s="516"/>
      <c r="GD180" s="516"/>
      <c r="GE180" s="516"/>
      <c r="GF180" s="516"/>
      <c r="GG180" s="516"/>
      <c r="GH180" s="516"/>
      <c r="GI180" s="516"/>
      <c r="GJ180" s="516"/>
      <c r="GK180" s="516"/>
      <c r="GL180" s="516"/>
      <c r="GM180" s="516"/>
      <c r="GN180" s="516"/>
      <c r="GO180" s="516"/>
      <c r="GP180" s="516"/>
      <c r="GQ180" s="516"/>
      <c r="GR180" s="516"/>
      <c r="GS180" s="516"/>
      <c r="GT180" s="516"/>
      <c r="GU180" s="516"/>
      <c r="GV180" s="516"/>
      <c r="GW180" s="516"/>
      <c r="GX180" s="516"/>
      <c r="GY180" s="516"/>
      <c r="GZ180" s="516"/>
      <c r="HA180" s="516"/>
      <c r="HB180" s="516"/>
      <c r="HC180" s="516"/>
      <c r="HD180" s="516"/>
      <c r="HE180" s="516"/>
      <c r="HF180" s="516"/>
      <c r="HG180" s="516"/>
      <c r="HH180" s="516"/>
      <c r="HI180" s="516"/>
      <c r="HJ180" s="516"/>
      <c r="HK180" s="516"/>
      <c r="HL180" s="516"/>
      <c r="HM180" s="516"/>
      <c r="HN180" s="516"/>
      <c r="HO180" s="516"/>
      <c r="HP180" s="516"/>
      <c r="HQ180" s="516"/>
      <c r="HR180" s="516"/>
      <c r="HS180" s="516"/>
      <c r="HT180" s="516"/>
      <c r="HU180" s="516"/>
      <c r="HV180" s="516"/>
      <c r="HW180" s="516"/>
      <c r="HX180" s="516"/>
      <c r="HY180" s="516"/>
      <c r="HZ180" s="516"/>
      <c r="IA180" s="516"/>
      <c r="IB180" s="516"/>
      <c r="IC180" s="516"/>
      <c r="ID180" s="516"/>
      <c r="IE180" s="516"/>
      <c r="IF180" s="516"/>
      <c r="IG180" s="516"/>
      <c r="IH180" s="516"/>
      <c r="II180" s="516"/>
      <c r="IJ180" s="516"/>
      <c r="IK180" s="516"/>
      <c r="IL180" s="516"/>
      <c r="IM180" s="516"/>
      <c r="IN180" s="516"/>
      <c r="IO180" s="516"/>
      <c r="IP180" s="516"/>
      <c r="IQ180" s="516"/>
      <c r="IR180" s="516"/>
      <c r="IS180" s="516"/>
      <c r="IT180" s="516"/>
      <c r="IU180" s="516"/>
      <c r="IV180" s="516"/>
      <c r="IW180" s="516"/>
      <c r="IX180" s="516"/>
    </row>
    <row r="181" spans="1:258" ht="25.5" customHeight="1" thickBot="1" x14ac:dyDescent="0.25">
      <c r="A181" s="212" t="s">
        <v>159</v>
      </c>
      <c r="B181" s="212" t="s">
        <v>160</v>
      </c>
      <c r="C181" s="213"/>
      <c r="D181" s="212"/>
      <c r="E181" s="213"/>
      <c r="F181" s="213"/>
      <c r="G181" s="214"/>
      <c r="H181" s="131" t="s">
        <v>56</v>
      </c>
      <c r="I181" s="130" t="s">
        <v>57</v>
      </c>
      <c r="J181" s="130" t="s">
        <v>58</v>
      </c>
      <c r="K181" s="83"/>
      <c r="M181" s="867"/>
      <c r="N181" s="867"/>
    </row>
    <row r="182" spans="1:258" ht="18.75" customHeight="1" thickBot="1" x14ac:dyDescent="0.25">
      <c r="A182" s="256" t="s">
        <v>161</v>
      </c>
      <c r="B182" s="256" t="s">
        <v>162</v>
      </c>
      <c r="C182" s="275" t="s">
        <v>142</v>
      </c>
      <c r="D182" s="124">
        <v>64</v>
      </c>
      <c r="E182" s="97" t="s">
        <v>46</v>
      </c>
      <c r="F182" s="97"/>
      <c r="G182" s="98" t="s">
        <v>26</v>
      </c>
      <c r="H182" s="99"/>
      <c r="I182" s="111"/>
      <c r="J182" s="319"/>
      <c r="K182" s="126"/>
      <c r="L182" s="220">
        <f>H182-I182-J182</f>
        <v>0</v>
      </c>
      <c r="M182" s="875"/>
      <c r="N182" s="875"/>
    </row>
    <row r="183" spans="1:258" ht="15.75" customHeight="1" x14ac:dyDescent="0.2">
      <c r="A183" s="320" t="s">
        <v>163</v>
      </c>
      <c r="B183" s="320" t="s">
        <v>164</v>
      </c>
      <c r="C183" s="100"/>
      <c r="G183" s="100"/>
      <c r="H183" s="73"/>
      <c r="I183" s="126"/>
      <c r="J183" s="126"/>
      <c r="K183" s="126"/>
      <c r="M183" s="867"/>
      <c r="N183" s="867"/>
    </row>
    <row r="184" spans="1:258" ht="15.75" customHeight="1" thickBot="1" x14ac:dyDescent="0.25">
      <c r="A184" s="321"/>
      <c r="B184" s="321"/>
      <c r="C184" s="100"/>
      <c r="G184" s="100"/>
      <c r="H184" s="73"/>
      <c r="I184" s="126"/>
      <c r="J184" s="126"/>
      <c r="K184" s="126"/>
      <c r="M184" s="867"/>
      <c r="N184" s="867"/>
    </row>
    <row r="185" spans="1:258" ht="26.25" customHeight="1" thickBot="1" x14ac:dyDescent="0.25">
      <c r="A185" s="639" t="s">
        <v>394</v>
      </c>
      <c r="B185" s="212" t="s">
        <v>165</v>
      </c>
      <c r="C185" s="213"/>
      <c r="D185" s="212"/>
      <c r="E185" s="213"/>
      <c r="F185" s="213"/>
      <c r="G185" s="214"/>
      <c r="H185" s="131" t="s">
        <v>56</v>
      </c>
      <c r="I185" s="73"/>
      <c r="J185" s="73"/>
      <c r="K185" s="73"/>
      <c r="M185" s="867"/>
      <c r="N185" s="867"/>
    </row>
    <row r="186" spans="1:258" ht="15.75" customHeight="1" thickBot="1" x14ac:dyDescent="0.25">
      <c r="A186" s="545" t="s">
        <v>583</v>
      </c>
      <c r="B186" s="545" t="s">
        <v>582</v>
      </c>
      <c r="C186" s="275" t="s">
        <v>142</v>
      </c>
      <c r="D186" s="124">
        <v>7172</v>
      </c>
      <c r="E186" s="184"/>
      <c r="F186" s="184"/>
      <c r="G186" s="98" t="s">
        <v>26</v>
      </c>
      <c r="H186" s="323" t="e">
        <f>IF(SUM(#REF!)=0," ",SUM(#REF!))</f>
        <v>#REF!</v>
      </c>
      <c r="J186" s="73"/>
      <c r="K186" s="73"/>
      <c r="M186" s="867"/>
      <c r="N186" s="867"/>
    </row>
    <row r="187" spans="1:258" ht="15.75" customHeight="1" x14ac:dyDescent="0.2">
      <c r="A187" s="324"/>
      <c r="B187" s="324"/>
      <c r="C187" s="325"/>
      <c r="D187" s="326"/>
      <c r="E187" s="325"/>
      <c r="F187" s="325"/>
      <c r="G187" s="325"/>
      <c r="H187" s="83"/>
      <c r="J187" s="73"/>
      <c r="K187" s="73"/>
      <c r="M187" s="867"/>
      <c r="N187" s="867"/>
    </row>
    <row r="188" spans="1:258" s="33" customFormat="1" ht="16.5" customHeight="1" x14ac:dyDescent="0.2">
      <c r="A188" s="285"/>
      <c r="B188" s="285"/>
      <c r="C188" s="286"/>
      <c r="D188" s="204"/>
      <c r="E188" s="287"/>
      <c r="F188" s="287"/>
      <c r="G188" s="287"/>
      <c r="H188" s="288"/>
      <c r="I188" s="288"/>
      <c r="J188" s="288"/>
      <c r="K188" s="288"/>
      <c r="L188" s="289"/>
      <c r="M188" s="879"/>
      <c r="N188" s="879"/>
      <c r="O188" s="824"/>
      <c r="P188" s="825"/>
      <c r="Q188" s="505"/>
      <c r="R188" s="2"/>
    </row>
    <row r="189" spans="1:258" ht="27" customHeight="1" x14ac:dyDescent="0.2">
      <c r="A189" s="205" t="s">
        <v>166</v>
      </c>
      <c r="B189" s="205" t="s">
        <v>167</v>
      </c>
      <c r="C189" s="206"/>
      <c r="D189" s="205"/>
      <c r="E189" s="206"/>
      <c r="F189" s="206"/>
      <c r="G189" s="207"/>
      <c r="H189" s="288"/>
      <c r="I189" s="288"/>
      <c r="J189" s="288"/>
      <c r="K189" s="288"/>
      <c r="L189" s="289"/>
      <c r="M189" s="879"/>
      <c r="N189" s="879"/>
    </row>
    <row r="190" spans="1:258" ht="16.5" customHeight="1" thickBot="1" x14ac:dyDescent="0.25">
      <c r="G190" s="100"/>
      <c r="H190" s="327"/>
      <c r="I190" s="327"/>
      <c r="J190" s="73"/>
      <c r="K190" s="73"/>
      <c r="M190" s="867"/>
      <c r="N190" s="867"/>
    </row>
    <row r="191" spans="1:258" ht="30" customHeight="1" thickBot="1" x14ac:dyDescent="0.25">
      <c r="A191" s="212" t="s">
        <v>168</v>
      </c>
      <c r="B191" s="212" t="s">
        <v>169</v>
      </c>
      <c r="C191" s="213"/>
      <c r="D191" s="212"/>
      <c r="E191" s="213"/>
      <c r="F191" s="213"/>
      <c r="G191" s="214"/>
      <c r="H191" s="131" t="s">
        <v>56</v>
      </c>
      <c r="I191" s="130" t="s">
        <v>57</v>
      </c>
      <c r="J191" s="130" t="s">
        <v>58</v>
      </c>
      <c r="K191" s="83"/>
      <c r="L191" s="290"/>
      <c r="M191" s="880"/>
      <c r="N191" s="880"/>
    </row>
    <row r="192" spans="1:258" s="101" customFormat="1" ht="15.75" customHeight="1" thickBot="1" x14ac:dyDescent="0.25">
      <c r="A192" s="94" t="s">
        <v>170</v>
      </c>
      <c r="B192" s="566" t="s">
        <v>351</v>
      </c>
      <c r="C192" s="567" t="s">
        <v>142</v>
      </c>
      <c r="D192" s="583">
        <v>23</v>
      </c>
      <c r="E192" s="568" t="s">
        <v>29</v>
      </c>
      <c r="F192" s="1044"/>
      <c r="G192" s="1048" t="s">
        <v>26</v>
      </c>
      <c r="H192" s="935"/>
      <c r="I192" s="935"/>
      <c r="J192" s="929"/>
      <c r="K192" s="302"/>
      <c r="L192" s="329"/>
      <c r="M192" s="882"/>
      <c r="N192" s="882"/>
      <c r="O192" s="806"/>
      <c r="P192" s="807"/>
      <c r="Q192" s="497"/>
    </row>
    <row r="193" spans="1:17" s="101" customFormat="1" ht="15.75" customHeight="1" thickBot="1" x14ac:dyDescent="0.25">
      <c r="A193" s="94" t="s">
        <v>171</v>
      </c>
      <c r="B193" s="1045" t="s">
        <v>352</v>
      </c>
      <c r="C193" s="987" t="s">
        <v>142</v>
      </c>
      <c r="D193" s="1046">
        <v>23</v>
      </c>
      <c r="E193" s="989" t="s">
        <v>29</v>
      </c>
      <c r="F193" s="1047">
        <v>4</v>
      </c>
      <c r="G193" s="1049" t="s">
        <v>26</v>
      </c>
      <c r="H193" s="930"/>
      <c r="I193" s="931"/>
      <c r="J193" s="932"/>
      <c r="K193" s="83"/>
      <c r="L193" s="290"/>
      <c r="M193" s="880"/>
      <c r="N193" s="880"/>
      <c r="O193" s="806"/>
      <c r="P193" s="807"/>
      <c r="Q193" s="497"/>
    </row>
    <row r="194" spans="1:17" s="516" customFormat="1" ht="15.75" customHeight="1" thickBot="1" x14ac:dyDescent="0.25">
      <c r="A194" s="524" t="s">
        <v>377</v>
      </c>
      <c r="B194" s="564" t="s">
        <v>374</v>
      </c>
      <c r="C194" s="565" t="s">
        <v>142</v>
      </c>
      <c r="D194" s="584">
        <v>23</v>
      </c>
      <c r="E194" s="518"/>
      <c r="F194" s="519"/>
      <c r="G194" s="563" t="s">
        <v>26</v>
      </c>
      <c r="H194" s="662"/>
      <c r="I194" s="663"/>
      <c r="J194" s="664"/>
      <c r="K194" s="83"/>
      <c r="L194" s="520"/>
      <c r="M194" s="880"/>
      <c r="N194" s="880"/>
      <c r="O194" s="817"/>
      <c r="P194" s="818"/>
      <c r="Q194" s="515"/>
    </row>
    <row r="195" spans="1:17" s="516" customFormat="1" ht="15.75" customHeight="1" thickBot="1" x14ac:dyDescent="0.25">
      <c r="A195" s="640" t="s">
        <v>396</v>
      </c>
      <c r="B195" s="616" t="s">
        <v>404</v>
      </c>
      <c r="C195" s="567" t="s">
        <v>142</v>
      </c>
      <c r="D195" s="583">
        <v>23</v>
      </c>
      <c r="E195" s="568" t="s">
        <v>375</v>
      </c>
      <c r="F195" s="617"/>
      <c r="G195" s="618" t="s">
        <v>26</v>
      </c>
      <c r="H195" s="578"/>
      <c r="I195" s="578"/>
      <c r="J195" s="665"/>
      <c r="K195" s="83"/>
      <c r="L195" s="520"/>
      <c r="M195" s="880"/>
      <c r="N195" s="880"/>
      <c r="O195" s="817"/>
      <c r="P195" s="818"/>
      <c r="Q195" s="515"/>
    </row>
    <row r="196" spans="1:17" s="516" customFormat="1" ht="15.75" customHeight="1" thickBot="1" x14ac:dyDescent="0.25">
      <c r="A196" s="640" t="s">
        <v>395</v>
      </c>
      <c r="B196" s="619" t="s">
        <v>405</v>
      </c>
      <c r="C196" s="620" t="s">
        <v>142</v>
      </c>
      <c r="D196" s="621">
        <v>23</v>
      </c>
      <c r="E196" s="622" t="s">
        <v>358</v>
      </c>
      <c r="F196" s="623"/>
      <c r="G196" s="624" t="s">
        <v>26</v>
      </c>
      <c r="H196" s="521"/>
      <c r="I196" s="521"/>
      <c r="J196" s="666"/>
      <c r="K196" s="83"/>
      <c r="L196" s="520"/>
      <c r="M196" s="880"/>
      <c r="N196" s="880"/>
      <c r="O196" s="817"/>
      <c r="P196" s="818"/>
      <c r="Q196" s="515"/>
    </row>
    <row r="197" spans="1:17" s="101" customFormat="1" ht="15.75" customHeight="1" x14ac:dyDescent="0.2">
      <c r="A197" s="315" t="s">
        <v>172</v>
      </c>
      <c r="B197" s="525" t="s">
        <v>483</v>
      </c>
      <c r="C197" s="79"/>
      <c r="E197" s="79"/>
      <c r="F197" s="79"/>
      <c r="G197" s="330"/>
      <c r="H197" s="302"/>
      <c r="I197" s="302"/>
      <c r="J197" s="302"/>
      <c r="K197" s="73"/>
      <c r="L197" s="220">
        <f>H192-I192-J192</f>
        <v>0</v>
      </c>
      <c r="M197" s="875"/>
      <c r="N197" s="875"/>
      <c r="O197" s="806"/>
      <c r="P197" s="807"/>
      <c r="Q197" s="497"/>
    </row>
    <row r="198" spans="1:17" s="101" customFormat="1" ht="15.75" customHeight="1" thickBot="1" x14ac:dyDescent="0.25">
      <c r="A198" s="315"/>
      <c r="B198" s="315"/>
      <c r="C198" s="79"/>
      <c r="E198" s="79"/>
      <c r="F198" s="79"/>
      <c r="G198" s="330"/>
      <c r="H198" s="302"/>
      <c r="I198" s="302"/>
      <c r="J198" s="302"/>
      <c r="K198" s="73"/>
      <c r="L198" s="163"/>
      <c r="M198" s="871"/>
      <c r="N198" s="871"/>
      <c r="O198" s="806"/>
      <c r="P198" s="807"/>
      <c r="Q198" s="497"/>
    </row>
    <row r="199" spans="1:17" s="101" customFormat="1" ht="29.25" customHeight="1" thickBot="1" x14ac:dyDescent="0.25">
      <c r="A199" s="212" t="s">
        <v>173</v>
      </c>
      <c r="B199" s="212" t="s">
        <v>174</v>
      </c>
      <c r="C199" s="213"/>
      <c r="D199" s="212"/>
      <c r="E199" s="213"/>
      <c r="F199" s="213"/>
      <c r="G199" s="214"/>
      <c r="H199" s="331" t="s">
        <v>175</v>
      </c>
      <c r="I199" s="130" t="s">
        <v>57</v>
      </c>
      <c r="J199" s="130" t="s">
        <v>58</v>
      </c>
      <c r="K199" s="83"/>
      <c r="L199" s="290"/>
      <c r="M199" s="880"/>
      <c r="N199" s="880"/>
      <c r="O199" s="806"/>
      <c r="P199" s="807"/>
      <c r="Q199" s="497"/>
    </row>
    <row r="200" spans="1:17" s="101" customFormat="1" ht="15.75" customHeight="1" thickBot="1" x14ac:dyDescent="0.25">
      <c r="A200" s="545" t="s">
        <v>584</v>
      </c>
      <c r="B200" s="545" t="s">
        <v>450</v>
      </c>
      <c r="C200" s="275" t="s">
        <v>142</v>
      </c>
      <c r="D200" s="124">
        <v>24</v>
      </c>
      <c r="E200" s="184"/>
      <c r="F200" s="184"/>
      <c r="G200" s="98" t="s">
        <v>26</v>
      </c>
      <c r="H200" s="99"/>
      <c r="I200" s="99"/>
      <c r="J200" s="99"/>
      <c r="K200" s="73"/>
      <c r="L200" s="668"/>
      <c r="M200" s="883"/>
      <c r="N200" s="883"/>
      <c r="O200" s="806"/>
      <c r="P200" s="807"/>
      <c r="Q200" s="497"/>
    </row>
    <row r="201" spans="1:17" ht="15.75" customHeight="1" x14ac:dyDescent="0.2">
      <c r="A201" s="272" t="s">
        <v>176</v>
      </c>
      <c r="B201" s="1231" t="s">
        <v>177</v>
      </c>
      <c r="C201" s="1232"/>
      <c r="D201" s="1232"/>
      <c r="E201" s="1232"/>
      <c r="F201" s="1232"/>
      <c r="G201" s="1233"/>
      <c r="H201" s="255"/>
      <c r="I201" s="73"/>
      <c r="J201" s="73"/>
      <c r="K201" s="73"/>
      <c r="M201" s="867"/>
      <c r="N201" s="867"/>
    </row>
    <row r="202" spans="1:17" ht="20.25" customHeight="1" thickBot="1" x14ac:dyDescent="0.25">
      <c r="G202" s="100"/>
      <c r="H202" s="73"/>
      <c r="I202" s="73"/>
      <c r="J202" s="73"/>
      <c r="K202" s="73"/>
      <c r="M202" s="867"/>
      <c r="N202" s="867"/>
    </row>
    <row r="203" spans="1:17" ht="27" customHeight="1" thickBot="1" x14ac:dyDescent="0.25">
      <c r="A203" s="205" t="s">
        <v>178</v>
      </c>
      <c r="B203" s="205" t="s">
        <v>179</v>
      </c>
      <c r="C203" s="206"/>
      <c r="D203" s="205"/>
      <c r="E203" s="206"/>
      <c r="F203" s="206"/>
      <c r="G203" s="207"/>
      <c r="H203" s="331" t="s">
        <v>175</v>
      </c>
      <c r="I203" s="83"/>
      <c r="J203" s="120"/>
      <c r="K203" s="120"/>
      <c r="M203" s="867"/>
      <c r="N203" s="867"/>
    </row>
    <row r="204" spans="1:17" ht="44.1" customHeight="1" thickBot="1" x14ac:dyDescent="0.25">
      <c r="A204" s="256" t="s">
        <v>180</v>
      </c>
      <c r="B204" s="552" t="s">
        <v>348</v>
      </c>
      <c r="C204" s="547" t="s">
        <v>142</v>
      </c>
      <c r="D204" s="548">
        <v>26</v>
      </c>
      <c r="E204" s="549" t="s">
        <v>28</v>
      </c>
      <c r="F204" s="739"/>
      <c r="G204" s="955" t="s">
        <v>26</v>
      </c>
      <c r="H204" s="936" t="str">
        <f>IF(H205+H206+H207=0,"",H205+H206+H207)</f>
        <v/>
      </c>
      <c r="I204" s="83"/>
      <c r="J204" s="73"/>
      <c r="K204" s="73"/>
      <c r="M204" s="867"/>
      <c r="N204" s="867"/>
    </row>
    <row r="205" spans="1:17" ht="15.75" customHeight="1" x14ac:dyDescent="0.2">
      <c r="A205" s="334" t="s">
        <v>181</v>
      </c>
      <c r="B205" s="1050" t="s">
        <v>182</v>
      </c>
      <c r="C205" s="957" t="s">
        <v>142</v>
      </c>
      <c r="D205" s="958">
        <v>26</v>
      </c>
      <c r="E205" s="732" t="s">
        <v>28</v>
      </c>
      <c r="F205" s="1053">
        <v>1</v>
      </c>
      <c r="G205" s="733" t="s">
        <v>26</v>
      </c>
      <c r="H205" s="934"/>
      <c r="I205" s="73"/>
      <c r="J205" s="73"/>
      <c r="K205" s="73"/>
      <c r="M205" s="867"/>
      <c r="N205" s="867"/>
    </row>
    <row r="206" spans="1:17" ht="15.75" customHeight="1" x14ac:dyDescent="0.2">
      <c r="A206" s="317" t="s">
        <v>183</v>
      </c>
      <c r="B206" s="1051" t="s">
        <v>184</v>
      </c>
      <c r="C206" s="1018" t="s">
        <v>142</v>
      </c>
      <c r="D206" s="1019">
        <v>26</v>
      </c>
      <c r="E206" s="735" t="s">
        <v>28</v>
      </c>
      <c r="F206" s="1054">
        <v>2</v>
      </c>
      <c r="G206" s="736" t="s">
        <v>26</v>
      </c>
      <c r="H206" s="933"/>
      <c r="I206" s="73"/>
      <c r="J206" s="73"/>
      <c r="K206" s="73"/>
      <c r="M206" s="867"/>
      <c r="N206" s="867"/>
      <c r="P206" s="809"/>
    </row>
    <row r="207" spans="1:17" ht="15.75" customHeight="1" thickBot="1" x14ac:dyDescent="0.25">
      <c r="A207" s="335" t="s">
        <v>185</v>
      </c>
      <c r="B207" s="1052" t="s">
        <v>186</v>
      </c>
      <c r="C207" s="620" t="s">
        <v>142</v>
      </c>
      <c r="D207" s="960">
        <v>26</v>
      </c>
      <c r="E207" s="622" t="s">
        <v>28</v>
      </c>
      <c r="F207" s="623">
        <v>3</v>
      </c>
      <c r="G207" s="961" t="s">
        <v>26</v>
      </c>
      <c r="H207" s="928"/>
      <c r="I207" s="73"/>
      <c r="J207" s="73"/>
      <c r="M207" s="867"/>
      <c r="N207" s="867"/>
    </row>
    <row r="208" spans="1:17" ht="15.75" customHeight="1" x14ac:dyDescent="0.2">
      <c r="A208" s="315" t="s">
        <v>187</v>
      </c>
      <c r="B208" s="315" t="s">
        <v>188</v>
      </c>
      <c r="G208" s="100"/>
      <c r="I208" s="73"/>
      <c r="J208" s="73"/>
      <c r="K208" s="73"/>
      <c r="M208" s="867"/>
      <c r="N208" s="867"/>
    </row>
    <row r="209" spans="1:18" ht="15.75" customHeight="1" x14ac:dyDescent="0.2">
      <c r="A209" s="315" t="s">
        <v>189</v>
      </c>
      <c r="B209" s="315"/>
      <c r="G209" s="100"/>
      <c r="H209" s="255" t="e">
        <f>H204-SUM(H205:H207)</f>
        <v>#VALUE!</v>
      </c>
      <c r="I209" s="73"/>
      <c r="J209" s="73"/>
      <c r="K209" s="73"/>
      <c r="M209" s="867"/>
      <c r="N209" s="867"/>
    </row>
    <row r="210" spans="1:18" ht="15.75" customHeight="1" thickBot="1" x14ac:dyDescent="0.25">
      <c r="G210" s="100"/>
      <c r="H210" s="126"/>
      <c r="I210" s="73"/>
      <c r="J210" s="73"/>
      <c r="K210" s="73"/>
      <c r="M210" s="867"/>
      <c r="N210" s="867"/>
    </row>
    <row r="211" spans="1:18" ht="25.5" customHeight="1" thickBot="1" x14ac:dyDescent="0.25">
      <c r="A211" s="336" t="s">
        <v>190</v>
      </c>
      <c r="B211" s="336" t="s">
        <v>191</v>
      </c>
      <c r="C211" s="336"/>
      <c r="D211" s="336"/>
      <c r="E211" s="336"/>
      <c r="F211" s="336"/>
      <c r="G211" s="336"/>
      <c r="H211" s="131" t="s">
        <v>56</v>
      </c>
      <c r="I211" s="73"/>
      <c r="J211" s="73"/>
      <c r="K211" s="73"/>
      <c r="M211" s="867"/>
      <c r="N211" s="867"/>
    </row>
    <row r="212" spans="1:18" ht="15.75" customHeight="1" thickBot="1" x14ac:dyDescent="0.25">
      <c r="A212" s="94" t="s">
        <v>192</v>
      </c>
      <c r="B212" s="94" t="s">
        <v>193</v>
      </c>
      <c r="C212" s="275" t="s">
        <v>142</v>
      </c>
      <c r="D212" s="124">
        <v>26</v>
      </c>
      <c r="E212" s="97" t="s">
        <v>29</v>
      </c>
      <c r="F212" s="97"/>
      <c r="G212" s="98" t="s">
        <v>26</v>
      </c>
      <c r="H212" s="270"/>
      <c r="I212" s="73"/>
      <c r="J212" s="73"/>
      <c r="K212" s="73"/>
      <c r="M212" s="867"/>
      <c r="N212" s="867"/>
    </row>
    <row r="213" spans="1:18" ht="20.25" customHeight="1" thickBot="1" x14ac:dyDescent="0.25">
      <c r="A213" s="1" t="s">
        <v>187</v>
      </c>
      <c r="B213" s="1"/>
      <c r="G213" s="100"/>
      <c r="H213" s="73"/>
      <c r="I213" s="73"/>
      <c r="J213" s="73"/>
      <c r="K213" s="73"/>
      <c r="M213" s="867"/>
      <c r="N213" s="867"/>
    </row>
    <row r="214" spans="1:18" ht="25.5" customHeight="1" thickBot="1" x14ac:dyDescent="0.25">
      <c r="A214" s="522" t="s">
        <v>397</v>
      </c>
      <c r="B214" s="522" t="s">
        <v>567</v>
      </c>
      <c r="C214" s="338"/>
      <c r="D214" s="337"/>
      <c r="E214" s="338"/>
      <c r="F214" s="338"/>
      <c r="G214" s="339"/>
      <c r="H214" s="131" t="s">
        <v>56</v>
      </c>
      <c r="I214" s="181"/>
      <c r="J214" s="327"/>
      <c r="K214" s="327"/>
      <c r="M214" s="867"/>
      <c r="N214" s="867"/>
    </row>
    <row r="215" spans="1:18" s="33" customFormat="1" ht="16.5" customHeight="1" thickBot="1" x14ac:dyDescent="0.25">
      <c r="A215" s="524" t="s">
        <v>398</v>
      </c>
      <c r="B215" s="524" t="s">
        <v>339</v>
      </c>
      <c r="C215" s="626" t="s">
        <v>142</v>
      </c>
      <c r="D215" s="627">
        <v>5152</v>
      </c>
      <c r="E215" s="97"/>
      <c r="F215" s="549" t="s">
        <v>121</v>
      </c>
      <c r="G215" s="98" t="s">
        <v>26</v>
      </c>
      <c r="H215" s="628"/>
      <c r="I215" s="523"/>
      <c r="J215" s="288"/>
      <c r="K215" s="288"/>
      <c r="L215" s="289"/>
      <c r="M215" s="879"/>
      <c r="N215" s="879"/>
      <c r="O215" s="824"/>
      <c r="P215" s="825"/>
      <c r="Q215" s="505"/>
      <c r="R215" s="2"/>
    </row>
    <row r="216" spans="1:18" s="589" customFormat="1" ht="16.5" customHeight="1" x14ac:dyDescent="0.2">
      <c r="A216" s="315" t="s">
        <v>194</v>
      </c>
      <c r="B216" s="525" t="s">
        <v>463</v>
      </c>
      <c r="C216" s="538"/>
      <c r="D216" s="539"/>
      <c r="E216" s="541"/>
      <c r="F216" s="541"/>
      <c r="G216" s="585"/>
      <c r="H216" s="543"/>
      <c r="I216" s="523"/>
      <c r="J216" s="586"/>
      <c r="K216" s="586"/>
      <c r="L216" s="587"/>
      <c r="M216" s="879"/>
      <c r="N216" s="879"/>
      <c r="O216" s="834"/>
      <c r="P216" s="835"/>
      <c r="Q216" s="588"/>
      <c r="R216" s="570"/>
    </row>
    <row r="217" spans="1:18" s="101" customFormat="1" ht="8.1" customHeight="1" x14ac:dyDescent="0.2">
      <c r="C217" s="100"/>
      <c r="D217" s="278"/>
      <c r="E217" s="279"/>
      <c r="F217" s="279"/>
      <c r="G217" s="100"/>
      <c r="H217" s="126"/>
      <c r="I217" s="126"/>
      <c r="J217" s="73"/>
      <c r="K217" s="73"/>
      <c r="L217" s="329"/>
      <c r="M217" s="882"/>
      <c r="N217" s="882"/>
      <c r="O217" s="806"/>
      <c r="P217" s="807"/>
      <c r="Q217" s="497"/>
    </row>
    <row r="218" spans="1:18" s="101" customFormat="1" ht="15.75" customHeight="1" thickBot="1" x14ac:dyDescent="0.25">
      <c r="A218" s="340"/>
      <c r="B218" s="340"/>
      <c r="C218" s="100"/>
      <c r="D218" s="278"/>
      <c r="E218" s="279"/>
      <c r="F218" s="279"/>
      <c r="G218" s="100"/>
      <c r="H218" s="126"/>
      <c r="I218" s="126"/>
      <c r="J218" s="73"/>
      <c r="K218" s="73"/>
      <c r="L218" s="329"/>
      <c r="M218" s="882"/>
      <c r="N218" s="882"/>
      <c r="O218" s="806"/>
      <c r="P218" s="807"/>
      <c r="Q218" s="497"/>
    </row>
    <row r="219" spans="1:18" s="101" customFormat="1" ht="20.100000000000001" customHeight="1" thickBot="1" x14ac:dyDescent="0.25">
      <c r="A219" s="44" t="s">
        <v>195</v>
      </c>
      <c r="B219" s="1076" t="s">
        <v>555</v>
      </c>
      <c r="C219" s="341"/>
      <c r="D219" s="342"/>
      <c r="E219" s="281"/>
      <c r="F219" s="281"/>
      <c r="G219" s="341"/>
      <c r="H219" s="343"/>
      <c r="I219" s="343"/>
      <c r="J219" s="344"/>
      <c r="K219" s="344"/>
      <c r="L219" s="345"/>
      <c r="M219" s="884"/>
      <c r="N219" s="884"/>
      <c r="O219" s="806"/>
      <c r="P219" s="807"/>
      <c r="Q219" s="497"/>
    </row>
    <row r="220" spans="1:18" s="101" customFormat="1" ht="15.75" customHeight="1" thickBot="1" x14ac:dyDescent="0.25">
      <c r="A220" s="285"/>
      <c r="B220" s="285"/>
      <c r="C220" s="100"/>
      <c r="D220" s="278"/>
      <c r="E220" s="279"/>
      <c r="F220" s="279"/>
      <c r="G220" s="100"/>
      <c r="H220" s="126"/>
      <c r="I220" s="126"/>
      <c r="J220" s="73"/>
      <c r="K220" s="73"/>
      <c r="L220" s="329"/>
      <c r="M220" s="882"/>
      <c r="N220" s="882"/>
      <c r="O220" s="806"/>
      <c r="P220" s="807"/>
      <c r="Q220" s="497"/>
    </row>
    <row r="221" spans="1:18" ht="27" customHeight="1" thickBot="1" x14ac:dyDescent="0.25">
      <c r="A221" s="346" t="s">
        <v>196</v>
      </c>
      <c r="B221" s="346" t="s">
        <v>197</v>
      </c>
      <c r="C221" s="347"/>
      <c r="D221" s="347"/>
      <c r="E221" s="347"/>
      <c r="F221" s="347"/>
      <c r="G221" s="347"/>
      <c r="H221" s="331" t="s">
        <v>175</v>
      </c>
      <c r="I221" s="331" t="s">
        <v>198</v>
      </c>
      <c r="J221" s="73"/>
      <c r="K221" s="73"/>
      <c r="L221" s="329"/>
      <c r="M221" s="882"/>
      <c r="N221" s="882"/>
    </row>
    <row r="222" spans="1:18" ht="15.75" customHeight="1" x14ac:dyDescent="0.2">
      <c r="A222" s="102" t="s">
        <v>199</v>
      </c>
      <c r="B222" s="102" t="s">
        <v>200</v>
      </c>
      <c r="C222" s="68"/>
      <c r="D222" s="140">
        <v>81</v>
      </c>
      <c r="E222" s="70"/>
      <c r="F222" s="70"/>
      <c r="G222" s="71"/>
      <c r="H222" s="348"/>
      <c r="I222" s="81"/>
      <c r="J222" s="126"/>
      <c r="K222" s="82"/>
      <c r="L222" s="163"/>
      <c r="M222" s="871"/>
      <c r="N222" s="871"/>
      <c r="O222" s="817"/>
      <c r="P222" s="818"/>
    </row>
    <row r="223" spans="1:18" ht="15.75" customHeight="1" x14ac:dyDescent="0.2">
      <c r="A223" s="235" t="s">
        <v>201</v>
      </c>
      <c r="B223" s="235" t="s">
        <v>399</v>
      </c>
      <c r="C223" s="349"/>
      <c r="D223" s="350">
        <v>81</v>
      </c>
      <c r="E223" s="232" t="s">
        <v>97</v>
      </c>
      <c r="F223" s="232"/>
      <c r="G223" s="292"/>
      <c r="H223" s="351"/>
      <c r="I223" s="233"/>
      <c r="J223" s="73"/>
      <c r="K223" s="73"/>
      <c r="M223" s="867"/>
      <c r="N223" s="867"/>
      <c r="O223" s="836"/>
      <c r="P223" s="837"/>
    </row>
    <row r="224" spans="1:18" ht="15.75" customHeight="1" thickBot="1" x14ac:dyDescent="0.25">
      <c r="A224" s="641" t="s">
        <v>401</v>
      </c>
      <c r="B224" s="641" t="s">
        <v>400</v>
      </c>
      <c r="C224" s="90"/>
      <c r="D224" s="167">
        <v>82</v>
      </c>
      <c r="E224" s="76"/>
      <c r="F224" s="76"/>
      <c r="G224" s="77"/>
      <c r="H224" s="309"/>
      <c r="I224" s="311"/>
      <c r="J224" s="73"/>
      <c r="K224" s="73"/>
      <c r="M224" s="867"/>
      <c r="N224" s="867"/>
      <c r="O224" s="838"/>
      <c r="P224" s="837"/>
    </row>
    <row r="225" spans="1:258" ht="16.5" customHeight="1" thickBot="1" x14ac:dyDescent="0.25">
      <c r="A225" s="107" t="s">
        <v>202</v>
      </c>
      <c r="B225" s="107" t="s">
        <v>203</v>
      </c>
      <c r="C225" s="173"/>
      <c r="D225" s="124">
        <v>8182</v>
      </c>
      <c r="E225" s="184"/>
      <c r="F225" s="184"/>
      <c r="G225" s="133"/>
      <c r="H225" s="99" t="str">
        <f>IF(H224+H222=0," ",H224+H222)</f>
        <v xml:space="preserve"> </v>
      </c>
      <c r="I225" s="99" t="str">
        <f>IF(I224+I222=0," ",I224+I222)</f>
        <v xml:space="preserve"> </v>
      </c>
      <c r="J225" s="255">
        <f>H222+H224</f>
        <v>0</v>
      </c>
      <c r="K225" s="82"/>
      <c r="L225" s="220">
        <f>I222+I224</f>
        <v>0</v>
      </c>
      <c r="M225" s="875"/>
      <c r="N225" s="875"/>
      <c r="O225" s="817"/>
      <c r="P225" s="818"/>
    </row>
    <row r="226" spans="1:258" ht="15.75" customHeight="1" x14ac:dyDescent="0.2">
      <c r="A226" s="253" t="s">
        <v>204</v>
      </c>
      <c r="B226" s="253" t="s">
        <v>205</v>
      </c>
      <c r="C226" s="254"/>
      <c r="G226" s="100"/>
      <c r="H226" s="83"/>
      <c r="I226" s="83"/>
      <c r="J226" s="82"/>
      <c r="K226" s="82"/>
      <c r="M226" s="867"/>
      <c r="N226" s="867"/>
      <c r="O226" s="833"/>
    </row>
    <row r="227" spans="1:258" ht="14.45" customHeight="1" thickBot="1" x14ac:dyDescent="0.25">
      <c r="A227" s="64"/>
      <c r="B227" s="64"/>
      <c r="C227" s="254"/>
      <c r="G227" s="100"/>
      <c r="H227" s="83"/>
      <c r="I227" s="83"/>
      <c r="J227" s="82"/>
      <c r="K227" s="82"/>
      <c r="M227" s="867"/>
      <c r="N227" s="867"/>
      <c r="O227" s="833"/>
    </row>
    <row r="228" spans="1:258" ht="27.75" customHeight="1" thickBot="1" x14ac:dyDescent="0.25">
      <c r="A228" s="352" t="s">
        <v>206</v>
      </c>
      <c r="B228" s="352" t="s">
        <v>207</v>
      </c>
      <c r="C228" s="347"/>
      <c r="D228" s="347"/>
      <c r="E228" s="347"/>
      <c r="F228" s="347"/>
      <c r="G228" s="347"/>
      <c r="H228" s="331" t="s">
        <v>208</v>
      </c>
      <c r="I228" s="353" t="s">
        <v>209</v>
      </c>
      <c r="J228" s="73"/>
      <c r="K228" s="73"/>
      <c r="M228" s="867"/>
      <c r="N228" s="867"/>
    </row>
    <row r="229" spans="1:258" ht="23.1" customHeight="1" thickBot="1" x14ac:dyDescent="0.25">
      <c r="A229" s="354" t="s">
        <v>210</v>
      </c>
      <c r="B229" s="354" t="s">
        <v>211</v>
      </c>
      <c r="C229" s="355"/>
      <c r="D229" s="356">
        <v>81</v>
      </c>
      <c r="E229" s="357" t="s">
        <v>89</v>
      </c>
      <c r="F229" s="358">
        <v>1</v>
      </c>
      <c r="G229" s="359"/>
      <c r="H229" s="176"/>
      <c r="I229" s="130"/>
      <c r="J229" s="73"/>
      <c r="K229" s="73"/>
      <c r="M229" s="867"/>
      <c r="N229" s="867"/>
    </row>
    <row r="230" spans="1:258" ht="15.75" customHeight="1" x14ac:dyDescent="0.2">
      <c r="A230" s="50"/>
      <c r="B230" s="50"/>
      <c r="C230" s="51"/>
      <c r="D230" s="301"/>
      <c r="G230" s="100"/>
      <c r="H230" s="83"/>
      <c r="I230" s="73"/>
      <c r="J230" s="73"/>
      <c r="M230" s="867"/>
      <c r="N230" s="867"/>
    </row>
    <row r="231" spans="1:258" s="517" customFormat="1" ht="15.75" customHeight="1" thickBot="1" x14ac:dyDescent="0.25">
      <c r="A231" s="558"/>
      <c r="B231" s="558"/>
      <c r="C231" s="692"/>
      <c r="D231" s="710"/>
      <c r="E231" s="573"/>
      <c r="F231" s="573"/>
      <c r="G231" s="573"/>
      <c r="H231" s="690"/>
      <c r="I231" s="574"/>
      <c r="J231" s="574"/>
      <c r="K231" s="575"/>
      <c r="L231" s="528"/>
      <c r="M231" s="867"/>
      <c r="N231" s="867"/>
      <c r="O231" s="817"/>
      <c r="P231" s="818"/>
      <c r="Q231" s="515"/>
      <c r="R231" s="516"/>
      <c r="S231" s="516"/>
      <c r="T231" s="516"/>
      <c r="U231" s="516"/>
      <c r="V231" s="516"/>
      <c r="W231" s="516"/>
      <c r="X231" s="516"/>
      <c r="Y231" s="516"/>
      <c r="Z231" s="516"/>
      <c r="AA231" s="516"/>
      <c r="AB231" s="516"/>
      <c r="AC231" s="516"/>
      <c r="AD231" s="516"/>
      <c r="AE231" s="516"/>
      <c r="AF231" s="516"/>
      <c r="AG231" s="516"/>
      <c r="AH231" s="516"/>
      <c r="AI231" s="516"/>
      <c r="AJ231" s="516"/>
      <c r="AK231" s="516"/>
      <c r="AL231" s="516"/>
      <c r="AM231" s="516"/>
      <c r="AN231" s="516"/>
      <c r="AO231" s="516"/>
      <c r="AP231" s="516"/>
      <c r="AQ231" s="516"/>
      <c r="AR231" s="516"/>
      <c r="AS231" s="516"/>
      <c r="AT231" s="516"/>
      <c r="AU231" s="516"/>
      <c r="AV231" s="516"/>
      <c r="AW231" s="516"/>
      <c r="AX231" s="516"/>
      <c r="AY231" s="516"/>
      <c r="AZ231" s="516"/>
      <c r="BA231" s="516"/>
      <c r="BB231" s="516"/>
      <c r="BC231" s="516"/>
      <c r="BD231" s="516"/>
      <c r="BE231" s="516"/>
      <c r="BF231" s="516"/>
      <c r="BG231" s="516"/>
      <c r="BH231" s="516"/>
      <c r="BI231" s="516"/>
      <c r="BJ231" s="516"/>
      <c r="BK231" s="516"/>
      <c r="BL231" s="516"/>
      <c r="BM231" s="516"/>
      <c r="BN231" s="516"/>
      <c r="BO231" s="516"/>
      <c r="BP231" s="516"/>
      <c r="BQ231" s="516"/>
      <c r="BR231" s="516"/>
      <c r="BS231" s="516"/>
      <c r="BT231" s="516"/>
      <c r="BU231" s="516"/>
      <c r="BV231" s="516"/>
      <c r="BW231" s="516"/>
      <c r="BX231" s="516"/>
      <c r="BY231" s="516"/>
      <c r="BZ231" s="516"/>
      <c r="CA231" s="516"/>
      <c r="CB231" s="516"/>
      <c r="CC231" s="516"/>
      <c r="CD231" s="516"/>
      <c r="CE231" s="516"/>
      <c r="CF231" s="516"/>
      <c r="CG231" s="516"/>
      <c r="CH231" s="516"/>
      <c r="CI231" s="516"/>
      <c r="CJ231" s="516"/>
      <c r="CK231" s="516"/>
      <c r="CL231" s="516"/>
      <c r="CM231" s="516"/>
      <c r="CN231" s="516"/>
      <c r="CO231" s="516"/>
      <c r="CP231" s="516"/>
      <c r="CQ231" s="516"/>
      <c r="CR231" s="516"/>
      <c r="CS231" s="516"/>
      <c r="CT231" s="516"/>
      <c r="CU231" s="516"/>
      <c r="CV231" s="516"/>
      <c r="CW231" s="516"/>
      <c r="CX231" s="516"/>
      <c r="CY231" s="516"/>
      <c r="CZ231" s="516"/>
      <c r="DA231" s="516"/>
      <c r="DB231" s="516"/>
      <c r="DC231" s="516"/>
      <c r="DD231" s="516"/>
      <c r="DE231" s="516"/>
      <c r="DF231" s="516"/>
      <c r="DG231" s="516"/>
      <c r="DH231" s="516"/>
      <c r="DI231" s="516"/>
      <c r="DJ231" s="516"/>
      <c r="DK231" s="516"/>
      <c r="DL231" s="516"/>
      <c r="DM231" s="516"/>
      <c r="DN231" s="516"/>
      <c r="DO231" s="516"/>
      <c r="DP231" s="516"/>
      <c r="DQ231" s="516"/>
      <c r="DR231" s="516"/>
      <c r="DS231" s="516"/>
      <c r="DT231" s="516"/>
      <c r="DU231" s="516"/>
      <c r="DV231" s="516"/>
      <c r="DW231" s="516"/>
      <c r="DX231" s="516"/>
      <c r="DY231" s="516"/>
      <c r="DZ231" s="516"/>
      <c r="EA231" s="516"/>
      <c r="EB231" s="516"/>
      <c r="EC231" s="516"/>
      <c r="ED231" s="516"/>
      <c r="EE231" s="516"/>
      <c r="EF231" s="516"/>
      <c r="EG231" s="516"/>
      <c r="EH231" s="516"/>
      <c r="EI231" s="516"/>
      <c r="EJ231" s="516"/>
      <c r="EK231" s="516"/>
      <c r="EL231" s="516"/>
      <c r="EM231" s="516"/>
      <c r="EN231" s="516"/>
      <c r="EO231" s="516"/>
      <c r="EP231" s="516"/>
      <c r="EQ231" s="516"/>
      <c r="ER231" s="516"/>
      <c r="ES231" s="516"/>
      <c r="ET231" s="516"/>
      <c r="EU231" s="516"/>
      <c r="EV231" s="516"/>
      <c r="EW231" s="516"/>
      <c r="EX231" s="516"/>
      <c r="EY231" s="516"/>
      <c r="EZ231" s="516"/>
      <c r="FA231" s="516"/>
      <c r="FB231" s="516"/>
      <c r="FC231" s="516"/>
      <c r="FD231" s="516"/>
      <c r="FE231" s="516"/>
      <c r="FF231" s="516"/>
      <c r="FG231" s="516"/>
      <c r="FH231" s="516"/>
      <c r="FI231" s="516"/>
      <c r="FJ231" s="516"/>
      <c r="FK231" s="516"/>
      <c r="FL231" s="516"/>
      <c r="FM231" s="516"/>
      <c r="FN231" s="516"/>
      <c r="FO231" s="516"/>
      <c r="FP231" s="516"/>
      <c r="FQ231" s="516"/>
      <c r="FR231" s="516"/>
      <c r="FS231" s="516"/>
      <c r="FT231" s="516"/>
      <c r="FU231" s="516"/>
      <c r="FV231" s="516"/>
      <c r="FW231" s="516"/>
      <c r="FX231" s="516"/>
      <c r="FY231" s="516"/>
      <c r="FZ231" s="516"/>
      <c r="GA231" s="516"/>
      <c r="GB231" s="516"/>
      <c r="GC231" s="516"/>
      <c r="GD231" s="516"/>
      <c r="GE231" s="516"/>
      <c r="GF231" s="516"/>
      <c r="GG231" s="516"/>
      <c r="GH231" s="516"/>
      <c r="GI231" s="516"/>
      <c r="GJ231" s="516"/>
      <c r="GK231" s="516"/>
      <c r="GL231" s="516"/>
      <c r="GM231" s="516"/>
      <c r="GN231" s="516"/>
      <c r="GO231" s="516"/>
      <c r="GP231" s="516"/>
      <c r="GQ231" s="516"/>
      <c r="GR231" s="516"/>
      <c r="GS231" s="516"/>
      <c r="GT231" s="516"/>
      <c r="GU231" s="516"/>
      <c r="GV231" s="516"/>
      <c r="GW231" s="516"/>
      <c r="GX231" s="516"/>
      <c r="GY231" s="516"/>
      <c r="GZ231" s="516"/>
      <c r="HA231" s="516"/>
      <c r="HB231" s="516"/>
      <c r="HC231" s="516"/>
      <c r="HD231" s="516"/>
      <c r="HE231" s="516"/>
      <c r="HF231" s="516"/>
      <c r="HG231" s="516"/>
      <c r="HH231" s="516"/>
      <c r="HI231" s="516"/>
      <c r="HJ231" s="516"/>
      <c r="HK231" s="516"/>
      <c r="HL231" s="516"/>
      <c r="HM231" s="516"/>
      <c r="HN231" s="516"/>
      <c r="HO231" s="516"/>
      <c r="HP231" s="516"/>
      <c r="HQ231" s="516"/>
      <c r="HR231" s="516"/>
      <c r="HS231" s="516"/>
      <c r="HT231" s="516"/>
      <c r="HU231" s="516"/>
      <c r="HV231" s="516"/>
      <c r="HW231" s="516"/>
      <c r="HX231" s="516"/>
      <c r="HY231" s="516"/>
      <c r="HZ231" s="516"/>
      <c r="IA231" s="516"/>
      <c r="IB231" s="516"/>
      <c r="IC231" s="516"/>
      <c r="ID231" s="516"/>
      <c r="IE231" s="516"/>
      <c r="IF231" s="516"/>
      <c r="IG231" s="516"/>
      <c r="IH231" s="516"/>
      <c r="II231" s="516"/>
      <c r="IJ231" s="516"/>
      <c r="IK231" s="516"/>
      <c r="IL231" s="516"/>
      <c r="IM231" s="516"/>
      <c r="IN231" s="516"/>
      <c r="IO231" s="516"/>
      <c r="IP231" s="516"/>
      <c r="IQ231" s="516"/>
      <c r="IR231" s="516"/>
      <c r="IS231" s="516"/>
      <c r="IT231" s="516"/>
      <c r="IU231" s="516"/>
      <c r="IV231" s="516"/>
      <c r="IW231" s="516"/>
      <c r="IX231" s="516"/>
    </row>
    <row r="232" spans="1:258" ht="27" customHeight="1" thickBot="1" x14ac:dyDescent="0.25">
      <c r="A232" s="346" t="s">
        <v>439</v>
      </c>
      <c r="B232" s="727" t="s">
        <v>447</v>
      </c>
      <c r="C232" s="347"/>
      <c r="D232" s="347"/>
      <c r="E232" s="347"/>
      <c r="F232" s="347"/>
      <c r="G232" s="347"/>
      <c r="H232" s="331" t="s">
        <v>175</v>
      </c>
      <c r="I232" s="131" t="s">
        <v>209</v>
      </c>
      <c r="J232" s="73"/>
      <c r="K232" s="73"/>
      <c r="M232" s="867"/>
      <c r="N232" s="867"/>
      <c r="O232" s="833"/>
    </row>
    <row r="233" spans="1:258" ht="15.75" customHeight="1" x14ac:dyDescent="0.2">
      <c r="A233" s="566" t="s">
        <v>433</v>
      </c>
      <c r="B233" s="566" t="s">
        <v>443</v>
      </c>
      <c r="C233" s="80"/>
      <c r="D233" s="1063" t="s">
        <v>212</v>
      </c>
      <c r="E233" s="1048" t="s">
        <v>120</v>
      </c>
      <c r="F233" s="743"/>
      <c r="G233" s="1064" t="s">
        <v>213</v>
      </c>
      <c r="H233" s="800"/>
      <c r="I233" s="81"/>
      <c r="J233" s="73"/>
      <c r="K233" s="73"/>
      <c r="M233" s="867"/>
      <c r="N233" s="867"/>
      <c r="O233" s="833"/>
    </row>
    <row r="234" spans="1:258" ht="15.75" customHeight="1" x14ac:dyDescent="0.2">
      <c r="A234" s="715" t="s">
        <v>427</v>
      </c>
      <c r="B234" s="715" t="s">
        <v>444</v>
      </c>
      <c r="C234" s="360"/>
      <c r="D234" s="1065" t="s">
        <v>212</v>
      </c>
      <c r="E234" s="742" t="s">
        <v>89</v>
      </c>
      <c r="F234" s="607"/>
      <c r="G234" s="1066" t="s">
        <v>213</v>
      </c>
      <c r="H234" s="801"/>
      <c r="I234" s="104"/>
      <c r="J234" s="73"/>
      <c r="K234" s="73"/>
      <c r="M234" s="867"/>
      <c r="N234" s="867"/>
      <c r="O234" s="833"/>
    </row>
    <row r="235" spans="1:258" ht="15.75" customHeight="1" x14ac:dyDescent="0.2">
      <c r="A235" s="84" t="s">
        <v>123</v>
      </c>
      <c r="B235" s="715" t="s">
        <v>465</v>
      </c>
      <c r="C235" s="360"/>
      <c r="D235" s="1065" t="s">
        <v>212</v>
      </c>
      <c r="E235" s="742" t="s">
        <v>124</v>
      </c>
      <c r="F235" s="607"/>
      <c r="G235" s="1066" t="s">
        <v>213</v>
      </c>
      <c r="H235" s="801"/>
      <c r="I235" s="104"/>
      <c r="J235" s="73"/>
      <c r="K235" s="73"/>
      <c r="M235" s="867"/>
      <c r="N235" s="867"/>
      <c r="O235" s="833"/>
    </row>
    <row r="236" spans="1:258" ht="20.100000000000001" customHeight="1" x14ac:dyDescent="0.2">
      <c r="A236" s="641" t="s">
        <v>428</v>
      </c>
      <c r="B236" s="722" t="s">
        <v>445</v>
      </c>
      <c r="C236" s="723"/>
      <c r="D236" s="1067" t="s">
        <v>212</v>
      </c>
      <c r="E236" s="1068" t="s">
        <v>127</v>
      </c>
      <c r="F236" s="607" t="s">
        <v>28</v>
      </c>
      <c r="G236" s="1069" t="s">
        <v>213</v>
      </c>
      <c r="H236" s="765"/>
      <c r="I236" s="766"/>
      <c r="J236" s="73"/>
      <c r="K236" s="73"/>
      <c r="M236" s="867"/>
      <c r="N236" s="867"/>
      <c r="O236" s="833"/>
    </row>
    <row r="237" spans="1:258" s="517" customFormat="1" ht="16.5" customHeight="1" x14ac:dyDescent="0.2">
      <c r="A237" s="716" t="s">
        <v>430</v>
      </c>
      <c r="B237" s="637" t="s">
        <v>453</v>
      </c>
      <c r="C237" s="724"/>
      <c r="D237" s="1067" t="s">
        <v>212</v>
      </c>
      <c r="E237" s="608" t="s">
        <v>376</v>
      </c>
      <c r="F237" s="1070" t="s">
        <v>28</v>
      </c>
      <c r="G237" s="1071" t="s">
        <v>213</v>
      </c>
      <c r="H237" s="767"/>
      <c r="I237" s="768"/>
      <c r="J237" s="574"/>
      <c r="K237" s="574"/>
      <c r="L237" s="528"/>
      <c r="M237" s="867"/>
      <c r="N237" s="867"/>
      <c r="O237" s="839"/>
      <c r="P237" s="818"/>
      <c r="Q237" s="515"/>
      <c r="R237" s="516"/>
      <c r="S237" s="516"/>
      <c r="T237" s="516"/>
      <c r="U237" s="516"/>
      <c r="V237" s="516"/>
      <c r="W237" s="516"/>
      <c r="X237" s="516"/>
      <c r="Y237" s="516"/>
      <c r="Z237" s="516"/>
      <c r="AA237" s="516"/>
      <c r="AB237" s="516"/>
      <c r="AC237" s="516"/>
      <c r="AD237" s="516"/>
      <c r="AE237" s="516"/>
      <c r="AF237" s="516"/>
      <c r="AG237" s="516"/>
      <c r="AH237" s="516"/>
      <c r="AI237" s="516"/>
      <c r="AJ237" s="516"/>
      <c r="AK237" s="516"/>
      <c r="AL237" s="516"/>
      <c r="AM237" s="516"/>
      <c r="AN237" s="516"/>
      <c r="AO237" s="516"/>
      <c r="AP237" s="516"/>
      <c r="AQ237" s="516"/>
      <c r="AR237" s="516"/>
      <c r="AS237" s="516"/>
      <c r="AT237" s="516"/>
      <c r="AU237" s="516"/>
      <c r="AV237" s="516"/>
      <c r="AW237" s="516"/>
      <c r="AX237" s="516"/>
      <c r="AY237" s="516"/>
      <c r="AZ237" s="516"/>
      <c r="BA237" s="516"/>
      <c r="BB237" s="516"/>
      <c r="BC237" s="516"/>
      <c r="BD237" s="516"/>
      <c r="BE237" s="516"/>
      <c r="BF237" s="516"/>
      <c r="BG237" s="516"/>
      <c r="BH237" s="516"/>
      <c r="BI237" s="516"/>
      <c r="BJ237" s="516"/>
      <c r="BK237" s="516"/>
      <c r="BL237" s="516"/>
      <c r="BM237" s="516"/>
      <c r="BN237" s="516"/>
      <c r="BO237" s="516"/>
      <c r="BP237" s="516"/>
      <c r="BQ237" s="516"/>
      <c r="BR237" s="516"/>
      <c r="BS237" s="516"/>
      <c r="BT237" s="516"/>
      <c r="BU237" s="516"/>
      <c r="BV237" s="516"/>
      <c r="BW237" s="516"/>
      <c r="BX237" s="516"/>
      <c r="BY237" s="516"/>
      <c r="BZ237" s="516"/>
      <c r="CA237" s="516"/>
      <c r="CB237" s="516"/>
      <c r="CC237" s="516"/>
      <c r="CD237" s="516"/>
      <c r="CE237" s="516"/>
      <c r="CF237" s="516"/>
      <c r="CG237" s="516"/>
      <c r="CH237" s="516"/>
      <c r="CI237" s="516"/>
      <c r="CJ237" s="516"/>
      <c r="CK237" s="516"/>
      <c r="CL237" s="516"/>
      <c r="CM237" s="516"/>
      <c r="CN237" s="516"/>
      <c r="CO237" s="516"/>
      <c r="CP237" s="516"/>
      <c r="CQ237" s="516"/>
      <c r="CR237" s="516"/>
      <c r="CS237" s="516"/>
      <c r="CT237" s="516"/>
      <c r="CU237" s="516"/>
      <c r="CV237" s="516"/>
      <c r="CW237" s="516"/>
      <c r="CX237" s="516"/>
      <c r="CY237" s="516"/>
      <c r="CZ237" s="516"/>
      <c r="DA237" s="516"/>
      <c r="DB237" s="516"/>
      <c r="DC237" s="516"/>
      <c r="DD237" s="516"/>
      <c r="DE237" s="516"/>
      <c r="DF237" s="516"/>
      <c r="DG237" s="516"/>
      <c r="DH237" s="516"/>
      <c r="DI237" s="516"/>
      <c r="DJ237" s="516"/>
      <c r="DK237" s="516"/>
      <c r="DL237" s="516"/>
      <c r="DM237" s="516"/>
      <c r="DN237" s="516"/>
      <c r="DO237" s="516"/>
      <c r="DP237" s="516"/>
      <c r="DQ237" s="516"/>
      <c r="DR237" s="516"/>
      <c r="DS237" s="516"/>
      <c r="DT237" s="516"/>
      <c r="DU237" s="516"/>
      <c r="DV237" s="516"/>
      <c r="DW237" s="516"/>
      <c r="DX237" s="516"/>
      <c r="DY237" s="516"/>
      <c r="DZ237" s="516"/>
      <c r="EA237" s="516"/>
      <c r="EB237" s="516"/>
      <c r="EC237" s="516"/>
      <c r="ED237" s="516"/>
      <c r="EE237" s="516"/>
      <c r="EF237" s="516"/>
      <c r="EG237" s="516"/>
      <c r="EH237" s="516"/>
      <c r="EI237" s="516"/>
      <c r="EJ237" s="516"/>
      <c r="EK237" s="516"/>
      <c r="EL237" s="516"/>
      <c r="EM237" s="516"/>
      <c r="EN237" s="516"/>
      <c r="EO237" s="516"/>
      <c r="EP237" s="516"/>
      <c r="EQ237" s="516"/>
      <c r="ER237" s="516"/>
      <c r="ES237" s="516"/>
      <c r="ET237" s="516"/>
      <c r="EU237" s="516"/>
      <c r="EV237" s="516"/>
      <c r="EW237" s="516"/>
      <c r="EX237" s="516"/>
      <c r="EY237" s="516"/>
      <c r="EZ237" s="516"/>
      <c r="FA237" s="516"/>
      <c r="FB237" s="516"/>
      <c r="FC237" s="516"/>
      <c r="FD237" s="516"/>
      <c r="FE237" s="516"/>
      <c r="FF237" s="516"/>
      <c r="FG237" s="516"/>
      <c r="FH237" s="516"/>
      <c r="FI237" s="516"/>
      <c r="FJ237" s="516"/>
      <c r="FK237" s="516"/>
      <c r="FL237" s="516"/>
      <c r="FM237" s="516"/>
      <c r="FN237" s="516"/>
      <c r="FO237" s="516"/>
      <c r="FP237" s="516"/>
      <c r="FQ237" s="516"/>
      <c r="FR237" s="516"/>
      <c r="FS237" s="516"/>
      <c r="FT237" s="516"/>
      <c r="FU237" s="516"/>
      <c r="FV237" s="516"/>
      <c r="FW237" s="516"/>
      <c r="FX237" s="516"/>
      <c r="FY237" s="516"/>
      <c r="FZ237" s="516"/>
      <c r="GA237" s="516"/>
      <c r="GB237" s="516"/>
      <c r="GC237" s="516"/>
      <c r="GD237" s="516"/>
      <c r="GE237" s="516"/>
      <c r="GF237" s="516"/>
      <c r="GG237" s="516"/>
      <c r="GH237" s="516"/>
      <c r="GI237" s="516"/>
      <c r="GJ237" s="516"/>
      <c r="GK237" s="516"/>
      <c r="GL237" s="516"/>
      <c r="GM237" s="516"/>
      <c r="GN237" s="516"/>
      <c r="GO237" s="516"/>
      <c r="GP237" s="516"/>
      <c r="GQ237" s="516"/>
      <c r="GR237" s="516"/>
      <c r="GS237" s="516"/>
      <c r="GT237" s="516"/>
      <c r="GU237" s="516"/>
      <c r="GV237" s="516"/>
      <c r="GW237" s="516"/>
      <c r="GX237" s="516"/>
      <c r="GY237" s="516"/>
      <c r="GZ237" s="516"/>
      <c r="HA237" s="516"/>
      <c r="HB237" s="516"/>
      <c r="HC237" s="516"/>
      <c r="HD237" s="516"/>
      <c r="HE237" s="516"/>
      <c r="HF237" s="516"/>
      <c r="HG237" s="516"/>
      <c r="HH237" s="516"/>
      <c r="HI237" s="516"/>
      <c r="HJ237" s="516"/>
      <c r="HK237" s="516"/>
      <c r="HL237" s="516"/>
      <c r="HM237" s="516"/>
      <c r="HN237" s="516"/>
      <c r="HO237" s="516"/>
      <c r="HP237" s="516"/>
      <c r="HQ237" s="516"/>
      <c r="HR237" s="516"/>
      <c r="HS237" s="516"/>
      <c r="HT237" s="516"/>
      <c r="HU237" s="516"/>
      <c r="HV237" s="516"/>
      <c r="HW237" s="516"/>
      <c r="HX237" s="516"/>
      <c r="HY237" s="516"/>
      <c r="HZ237" s="516"/>
      <c r="IA237" s="516"/>
      <c r="IB237" s="516"/>
      <c r="IC237" s="516"/>
      <c r="ID237" s="516"/>
      <c r="IE237" s="516"/>
      <c r="IF237" s="516"/>
      <c r="IG237" s="516"/>
      <c r="IH237" s="516"/>
      <c r="II237" s="516"/>
      <c r="IJ237" s="516"/>
      <c r="IK237" s="516"/>
      <c r="IL237" s="516"/>
      <c r="IM237" s="516"/>
      <c r="IN237" s="516"/>
      <c r="IO237" s="516"/>
      <c r="IP237" s="516"/>
      <c r="IQ237" s="516"/>
      <c r="IR237" s="516"/>
      <c r="IS237" s="516"/>
      <c r="IT237" s="516"/>
      <c r="IU237" s="516"/>
      <c r="IV237" s="516"/>
      <c r="IW237" s="516"/>
      <c r="IX237" s="516"/>
    </row>
    <row r="238" spans="1:258" s="517" customFormat="1" ht="16.5" customHeight="1" x14ac:dyDescent="0.2">
      <c r="A238" s="717" t="s">
        <v>431</v>
      </c>
      <c r="B238" s="717" t="s">
        <v>454</v>
      </c>
      <c r="C238" s="724"/>
      <c r="D238" s="1067" t="s">
        <v>212</v>
      </c>
      <c r="E238" s="608" t="s">
        <v>361</v>
      </c>
      <c r="F238" s="1070" t="s">
        <v>28</v>
      </c>
      <c r="G238" s="1071" t="s">
        <v>213</v>
      </c>
      <c r="H238" s="767"/>
      <c r="I238" s="768"/>
      <c r="J238" s="574"/>
      <c r="K238" s="574"/>
      <c r="L238" s="528"/>
      <c r="M238" s="867"/>
      <c r="N238" s="867"/>
      <c r="O238" s="839"/>
      <c r="P238" s="818"/>
      <c r="Q238" s="515"/>
      <c r="R238" s="516"/>
      <c r="S238" s="516"/>
      <c r="T238" s="516"/>
      <c r="U238" s="516"/>
      <c r="V238" s="516"/>
      <c r="W238" s="516"/>
      <c r="X238" s="516"/>
      <c r="Y238" s="516"/>
      <c r="Z238" s="516"/>
      <c r="AA238" s="516"/>
      <c r="AB238" s="516"/>
      <c r="AC238" s="516"/>
      <c r="AD238" s="516"/>
      <c r="AE238" s="516"/>
      <c r="AF238" s="516"/>
      <c r="AG238" s="516"/>
      <c r="AH238" s="516"/>
      <c r="AI238" s="516"/>
      <c r="AJ238" s="516"/>
      <c r="AK238" s="516"/>
      <c r="AL238" s="516"/>
      <c r="AM238" s="516"/>
      <c r="AN238" s="516"/>
      <c r="AO238" s="516"/>
      <c r="AP238" s="516"/>
      <c r="AQ238" s="516"/>
      <c r="AR238" s="516"/>
      <c r="AS238" s="516"/>
      <c r="AT238" s="516"/>
      <c r="AU238" s="516"/>
      <c r="AV238" s="516"/>
      <c r="AW238" s="516"/>
      <c r="AX238" s="516"/>
      <c r="AY238" s="516"/>
      <c r="AZ238" s="516"/>
      <c r="BA238" s="516"/>
      <c r="BB238" s="516"/>
      <c r="BC238" s="516"/>
      <c r="BD238" s="516"/>
      <c r="BE238" s="516"/>
      <c r="BF238" s="516"/>
      <c r="BG238" s="516"/>
      <c r="BH238" s="516"/>
      <c r="BI238" s="516"/>
      <c r="BJ238" s="516"/>
      <c r="BK238" s="516"/>
      <c r="BL238" s="516"/>
      <c r="BM238" s="516"/>
      <c r="BN238" s="516"/>
      <c r="BO238" s="516"/>
      <c r="BP238" s="516"/>
      <c r="BQ238" s="516"/>
      <c r="BR238" s="516"/>
      <c r="BS238" s="516"/>
      <c r="BT238" s="516"/>
      <c r="BU238" s="516"/>
      <c r="BV238" s="516"/>
      <c r="BW238" s="516"/>
      <c r="BX238" s="516"/>
      <c r="BY238" s="516"/>
      <c r="BZ238" s="516"/>
      <c r="CA238" s="516"/>
      <c r="CB238" s="516"/>
      <c r="CC238" s="516"/>
      <c r="CD238" s="516"/>
      <c r="CE238" s="516"/>
      <c r="CF238" s="516"/>
      <c r="CG238" s="516"/>
      <c r="CH238" s="516"/>
      <c r="CI238" s="516"/>
      <c r="CJ238" s="516"/>
      <c r="CK238" s="516"/>
      <c r="CL238" s="516"/>
      <c r="CM238" s="516"/>
      <c r="CN238" s="516"/>
      <c r="CO238" s="516"/>
      <c r="CP238" s="516"/>
      <c r="CQ238" s="516"/>
      <c r="CR238" s="516"/>
      <c r="CS238" s="516"/>
      <c r="CT238" s="516"/>
      <c r="CU238" s="516"/>
      <c r="CV238" s="516"/>
      <c r="CW238" s="516"/>
      <c r="CX238" s="516"/>
      <c r="CY238" s="516"/>
      <c r="CZ238" s="516"/>
      <c r="DA238" s="516"/>
      <c r="DB238" s="516"/>
      <c r="DC238" s="516"/>
      <c r="DD238" s="516"/>
      <c r="DE238" s="516"/>
      <c r="DF238" s="516"/>
      <c r="DG238" s="516"/>
      <c r="DH238" s="516"/>
      <c r="DI238" s="516"/>
      <c r="DJ238" s="516"/>
      <c r="DK238" s="516"/>
      <c r="DL238" s="516"/>
      <c r="DM238" s="516"/>
      <c r="DN238" s="516"/>
      <c r="DO238" s="516"/>
      <c r="DP238" s="516"/>
      <c r="DQ238" s="516"/>
      <c r="DR238" s="516"/>
      <c r="DS238" s="516"/>
      <c r="DT238" s="516"/>
      <c r="DU238" s="516"/>
      <c r="DV238" s="516"/>
      <c r="DW238" s="516"/>
      <c r="DX238" s="516"/>
      <c r="DY238" s="516"/>
      <c r="DZ238" s="516"/>
      <c r="EA238" s="516"/>
      <c r="EB238" s="516"/>
      <c r="EC238" s="516"/>
      <c r="ED238" s="516"/>
      <c r="EE238" s="516"/>
      <c r="EF238" s="516"/>
      <c r="EG238" s="516"/>
      <c r="EH238" s="516"/>
      <c r="EI238" s="516"/>
      <c r="EJ238" s="516"/>
      <c r="EK238" s="516"/>
      <c r="EL238" s="516"/>
      <c r="EM238" s="516"/>
      <c r="EN238" s="516"/>
      <c r="EO238" s="516"/>
      <c r="EP238" s="516"/>
      <c r="EQ238" s="516"/>
      <c r="ER238" s="516"/>
      <c r="ES238" s="516"/>
      <c r="ET238" s="516"/>
      <c r="EU238" s="516"/>
      <c r="EV238" s="516"/>
      <c r="EW238" s="516"/>
      <c r="EX238" s="516"/>
      <c r="EY238" s="516"/>
      <c r="EZ238" s="516"/>
      <c r="FA238" s="516"/>
      <c r="FB238" s="516"/>
      <c r="FC238" s="516"/>
      <c r="FD238" s="516"/>
      <c r="FE238" s="516"/>
      <c r="FF238" s="516"/>
      <c r="FG238" s="516"/>
      <c r="FH238" s="516"/>
      <c r="FI238" s="516"/>
      <c r="FJ238" s="516"/>
      <c r="FK238" s="516"/>
      <c r="FL238" s="516"/>
      <c r="FM238" s="516"/>
      <c r="FN238" s="516"/>
      <c r="FO238" s="516"/>
      <c r="FP238" s="516"/>
      <c r="FQ238" s="516"/>
      <c r="FR238" s="516"/>
      <c r="FS238" s="516"/>
      <c r="FT238" s="516"/>
      <c r="FU238" s="516"/>
      <c r="FV238" s="516"/>
      <c r="FW238" s="516"/>
      <c r="FX238" s="516"/>
      <c r="FY238" s="516"/>
      <c r="FZ238" s="516"/>
      <c r="GA238" s="516"/>
      <c r="GB238" s="516"/>
      <c r="GC238" s="516"/>
      <c r="GD238" s="516"/>
      <c r="GE238" s="516"/>
      <c r="GF238" s="516"/>
      <c r="GG238" s="516"/>
      <c r="GH238" s="516"/>
      <c r="GI238" s="516"/>
      <c r="GJ238" s="516"/>
      <c r="GK238" s="516"/>
      <c r="GL238" s="516"/>
      <c r="GM238" s="516"/>
      <c r="GN238" s="516"/>
      <c r="GO238" s="516"/>
      <c r="GP238" s="516"/>
      <c r="GQ238" s="516"/>
      <c r="GR238" s="516"/>
      <c r="GS238" s="516"/>
      <c r="GT238" s="516"/>
      <c r="GU238" s="516"/>
      <c r="GV238" s="516"/>
      <c r="GW238" s="516"/>
      <c r="GX238" s="516"/>
      <c r="GY238" s="516"/>
      <c r="GZ238" s="516"/>
      <c r="HA238" s="516"/>
      <c r="HB238" s="516"/>
      <c r="HC238" s="516"/>
      <c r="HD238" s="516"/>
      <c r="HE238" s="516"/>
      <c r="HF238" s="516"/>
      <c r="HG238" s="516"/>
      <c r="HH238" s="516"/>
      <c r="HI238" s="516"/>
      <c r="HJ238" s="516"/>
      <c r="HK238" s="516"/>
      <c r="HL238" s="516"/>
      <c r="HM238" s="516"/>
      <c r="HN238" s="516"/>
      <c r="HO238" s="516"/>
      <c r="HP238" s="516"/>
      <c r="HQ238" s="516"/>
      <c r="HR238" s="516"/>
      <c r="HS238" s="516"/>
      <c r="HT238" s="516"/>
      <c r="HU238" s="516"/>
      <c r="HV238" s="516"/>
      <c r="HW238" s="516"/>
      <c r="HX238" s="516"/>
      <c r="HY238" s="516"/>
      <c r="HZ238" s="516"/>
      <c r="IA238" s="516"/>
      <c r="IB238" s="516"/>
      <c r="IC238" s="516"/>
      <c r="ID238" s="516"/>
      <c r="IE238" s="516"/>
      <c r="IF238" s="516"/>
      <c r="IG238" s="516"/>
      <c r="IH238" s="516"/>
      <c r="II238" s="516"/>
      <c r="IJ238" s="516"/>
      <c r="IK238" s="516"/>
      <c r="IL238" s="516"/>
      <c r="IM238" s="516"/>
      <c r="IN238" s="516"/>
      <c r="IO238" s="516"/>
      <c r="IP238" s="516"/>
      <c r="IQ238" s="516"/>
      <c r="IR238" s="516"/>
      <c r="IS238" s="516"/>
      <c r="IT238" s="516"/>
      <c r="IU238" s="516"/>
      <c r="IV238" s="516"/>
      <c r="IW238" s="516"/>
      <c r="IX238" s="516"/>
    </row>
    <row r="239" spans="1:258" s="517" customFormat="1" ht="16.5" customHeight="1" x14ac:dyDescent="0.2">
      <c r="A239" s="716" t="s">
        <v>434</v>
      </c>
      <c r="B239" s="637" t="s">
        <v>442</v>
      </c>
      <c r="C239" s="724"/>
      <c r="D239" s="1067" t="s">
        <v>212</v>
      </c>
      <c r="E239" s="608" t="s">
        <v>361</v>
      </c>
      <c r="F239" s="1070" t="s">
        <v>455</v>
      </c>
      <c r="G239" s="1071" t="s">
        <v>213</v>
      </c>
      <c r="H239" s="767"/>
      <c r="I239" s="768"/>
      <c r="J239" s="574"/>
      <c r="K239" s="574"/>
      <c r="L239" s="528"/>
      <c r="M239" s="867"/>
      <c r="N239" s="867"/>
      <c r="O239" s="839"/>
      <c r="P239" s="818"/>
      <c r="Q239" s="515"/>
      <c r="R239" s="516"/>
      <c r="S239" s="516"/>
      <c r="T239" s="516"/>
      <c r="U239" s="516"/>
      <c r="V239" s="516"/>
      <c r="W239" s="516"/>
      <c r="X239" s="516"/>
      <c r="Y239" s="516"/>
      <c r="Z239" s="516"/>
      <c r="AA239" s="516"/>
      <c r="AB239" s="516"/>
      <c r="AC239" s="516"/>
      <c r="AD239" s="516"/>
      <c r="AE239" s="516"/>
      <c r="AF239" s="516"/>
      <c r="AG239" s="516"/>
      <c r="AH239" s="516"/>
      <c r="AI239" s="516"/>
      <c r="AJ239" s="516"/>
      <c r="AK239" s="516"/>
      <c r="AL239" s="516"/>
      <c r="AM239" s="516"/>
      <c r="AN239" s="516"/>
      <c r="AO239" s="516"/>
      <c r="AP239" s="516"/>
      <c r="AQ239" s="516"/>
      <c r="AR239" s="516"/>
      <c r="AS239" s="516"/>
      <c r="AT239" s="516"/>
      <c r="AU239" s="516"/>
      <c r="AV239" s="516"/>
      <c r="AW239" s="516"/>
      <c r="AX239" s="516"/>
      <c r="AY239" s="516"/>
      <c r="AZ239" s="516"/>
      <c r="BA239" s="516"/>
      <c r="BB239" s="516"/>
      <c r="BC239" s="516"/>
      <c r="BD239" s="516"/>
      <c r="BE239" s="516"/>
      <c r="BF239" s="516"/>
      <c r="BG239" s="516"/>
      <c r="BH239" s="516"/>
      <c r="BI239" s="516"/>
      <c r="BJ239" s="516"/>
      <c r="BK239" s="516"/>
      <c r="BL239" s="516"/>
      <c r="BM239" s="516"/>
      <c r="BN239" s="516"/>
      <c r="BO239" s="516"/>
      <c r="BP239" s="516"/>
      <c r="BQ239" s="516"/>
      <c r="BR239" s="516"/>
      <c r="BS239" s="516"/>
      <c r="BT239" s="516"/>
      <c r="BU239" s="516"/>
      <c r="BV239" s="516"/>
      <c r="BW239" s="516"/>
      <c r="BX239" s="516"/>
      <c r="BY239" s="516"/>
      <c r="BZ239" s="516"/>
      <c r="CA239" s="516"/>
      <c r="CB239" s="516"/>
      <c r="CC239" s="516"/>
      <c r="CD239" s="516"/>
      <c r="CE239" s="516"/>
      <c r="CF239" s="516"/>
      <c r="CG239" s="516"/>
      <c r="CH239" s="516"/>
      <c r="CI239" s="516"/>
      <c r="CJ239" s="516"/>
      <c r="CK239" s="516"/>
      <c r="CL239" s="516"/>
      <c r="CM239" s="516"/>
      <c r="CN239" s="516"/>
      <c r="CO239" s="516"/>
      <c r="CP239" s="516"/>
      <c r="CQ239" s="516"/>
      <c r="CR239" s="516"/>
      <c r="CS239" s="516"/>
      <c r="CT239" s="516"/>
      <c r="CU239" s="516"/>
      <c r="CV239" s="516"/>
      <c r="CW239" s="516"/>
      <c r="CX239" s="516"/>
      <c r="CY239" s="516"/>
      <c r="CZ239" s="516"/>
      <c r="DA239" s="516"/>
      <c r="DB239" s="516"/>
      <c r="DC239" s="516"/>
      <c r="DD239" s="516"/>
      <c r="DE239" s="516"/>
      <c r="DF239" s="516"/>
      <c r="DG239" s="516"/>
      <c r="DH239" s="516"/>
      <c r="DI239" s="516"/>
      <c r="DJ239" s="516"/>
      <c r="DK239" s="516"/>
      <c r="DL239" s="516"/>
      <c r="DM239" s="516"/>
      <c r="DN239" s="516"/>
      <c r="DO239" s="516"/>
      <c r="DP239" s="516"/>
      <c r="DQ239" s="516"/>
      <c r="DR239" s="516"/>
      <c r="DS239" s="516"/>
      <c r="DT239" s="516"/>
      <c r="DU239" s="516"/>
      <c r="DV239" s="516"/>
      <c r="DW239" s="516"/>
      <c r="DX239" s="516"/>
      <c r="DY239" s="516"/>
      <c r="DZ239" s="516"/>
      <c r="EA239" s="516"/>
      <c r="EB239" s="516"/>
      <c r="EC239" s="516"/>
      <c r="ED239" s="516"/>
      <c r="EE239" s="516"/>
      <c r="EF239" s="516"/>
      <c r="EG239" s="516"/>
      <c r="EH239" s="516"/>
      <c r="EI239" s="516"/>
      <c r="EJ239" s="516"/>
      <c r="EK239" s="516"/>
      <c r="EL239" s="516"/>
      <c r="EM239" s="516"/>
      <c r="EN239" s="516"/>
      <c r="EO239" s="516"/>
      <c r="EP239" s="516"/>
      <c r="EQ239" s="516"/>
      <c r="ER239" s="516"/>
      <c r="ES239" s="516"/>
      <c r="ET239" s="516"/>
      <c r="EU239" s="516"/>
      <c r="EV239" s="516"/>
      <c r="EW239" s="516"/>
      <c r="EX239" s="516"/>
      <c r="EY239" s="516"/>
      <c r="EZ239" s="516"/>
      <c r="FA239" s="516"/>
      <c r="FB239" s="516"/>
      <c r="FC239" s="516"/>
      <c r="FD239" s="516"/>
      <c r="FE239" s="516"/>
      <c r="FF239" s="516"/>
      <c r="FG239" s="516"/>
      <c r="FH239" s="516"/>
      <c r="FI239" s="516"/>
      <c r="FJ239" s="516"/>
      <c r="FK239" s="516"/>
      <c r="FL239" s="516"/>
      <c r="FM239" s="516"/>
      <c r="FN239" s="516"/>
      <c r="FO239" s="516"/>
      <c r="FP239" s="516"/>
      <c r="FQ239" s="516"/>
      <c r="FR239" s="516"/>
      <c r="FS239" s="516"/>
      <c r="FT239" s="516"/>
      <c r="FU239" s="516"/>
      <c r="FV239" s="516"/>
      <c r="FW239" s="516"/>
      <c r="FX239" s="516"/>
      <c r="FY239" s="516"/>
      <c r="FZ239" s="516"/>
      <c r="GA239" s="516"/>
      <c r="GB239" s="516"/>
      <c r="GC239" s="516"/>
      <c r="GD239" s="516"/>
      <c r="GE239" s="516"/>
      <c r="GF239" s="516"/>
      <c r="GG239" s="516"/>
      <c r="GH239" s="516"/>
      <c r="GI239" s="516"/>
      <c r="GJ239" s="516"/>
      <c r="GK239" s="516"/>
      <c r="GL239" s="516"/>
      <c r="GM239" s="516"/>
      <c r="GN239" s="516"/>
      <c r="GO239" s="516"/>
      <c r="GP239" s="516"/>
      <c r="GQ239" s="516"/>
      <c r="GR239" s="516"/>
      <c r="GS239" s="516"/>
      <c r="GT239" s="516"/>
      <c r="GU239" s="516"/>
      <c r="GV239" s="516"/>
      <c r="GW239" s="516"/>
      <c r="GX239" s="516"/>
      <c r="GY239" s="516"/>
      <c r="GZ239" s="516"/>
      <c r="HA239" s="516"/>
      <c r="HB239" s="516"/>
      <c r="HC239" s="516"/>
      <c r="HD239" s="516"/>
      <c r="HE239" s="516"/>
      <c r="HF239" s="516"/>
      <c r="HG239" s="516"/>
      <c r="HH239" s="516"/>
      <c r="HI239" s="516"/>
      <c r="HJ239" s="516"/>
      <c r="HK239" s="516"/>
      <c r="HL239" s="516"/>
      <c r="HM239" s="516"/>
      <c r="HN239" s="516"/>
      <c r="HO239" s="516"/>
      <c r="HP239" s="516"/>
      <c r="HQ239" s="516"/>
      <c r="HR239" s="516"/>
      <c r="HS239" s="516"/>
      <c r="HT239" s="516"/>
      <c r="HU239" s="516"/>
      <c r="HV239" s="516"/>
      <c r="HW239" s="516"/>
      <c r="HX239" s="516"/>
      <c r="HY239" s="516"/>
      <c r="HZ239" s="516"/>
      <c r="IA239" s="516"/>
      <c r="IB239" s="516"/>
      <c r="IC239" s="516"/>
      <c r="ID239" s="516"/>
      <c r="IE239" s="516"/>
      <c r="IF239" s="516"/>
      <c r="IG239" s="516"/>
      <c r="IH239" s="516"/>
      <c r="II239" s="516"/>
      <c r="IJ239" s="516"/>
      <c r="IK239" s="516"/>
      <c r="IL239" s="516"/>
      <c r="IM239" s="516"/>
      <c r="IN239" s="516"/>
      <c r="IO239" s="516"/>
      <c r="IP239" s="516"/>
      <c r="IQ239" s="516"/>
      <c r="IR239" s="516"/>
      <c r="IS239" s="516"/>
      <c r="IT239" s="516"/>
      <c r="IU239" s="516"/>
      <c r="IV239" s="516"/>
      <c r="IW239" s="516"/>
      <c r="IX239" s="516"/>
    </row>
    <row r="240" spans="1:258" s="517" customFormat="1" ht="18.95" customHeight="1" thickBot="1" x14ac:dyDescent="0.25">
      <c r="A240" s="717" t="s">
        <v>435</v>
      </c>
      <c r="B240" s="722" t="s">
        <v>591</v>
      </c>
      <c r="C240" s="725"/>
      <c r="D240" s="1072" t="s">
        <v>212</v>
      </c>
      <c r="E240" s="602" t="s">
        <v>456</v>
      </c>
      <c r="F240" s="1073"/>
      <c r="G240" s="1074" t="s">
        <v>213</v>
      </c>
      <c r="H240" s="769"/>
      <c r="I240" s="1060"/>
      <c r="J240" s="574"/>
      <c r="K240" s="574"/>
      <c r="L240" s="528"/>
      <c r="M240" s="867"/>
      <c r="N240" s="867"/>
      <c r="O240" s="839"/>
      <c r="P240" s="818"/>
      <c r="Q240" s="515"/>
      <c r="R240" s="516"/>
      <c r="S240" s="516"/>
      <c r="T240" s="516"/>
      <c r="U240" s="516"/>
      <c r="V240" s="516"/>
      <c r="W240" s="516"/>
      <c r="X240" s="516"/>
      <c r="Y240" s="516"/>
      <c r="Z240" s="516"/>
      <c r="AA240" s="516"/>
      <c r="AB240" s="516"/>
      <c r="AC240" s="516"/>
      <c r="AD240" s="516"/>
      <c r="AE240" s="516"/>
      <c r="AF240" s="516"/>
      <c r="AG240" s="516"/>
      <c r="AH240" s="516"/>
      <c r="AI240" s="516"/>
      <c r="AJ240" s="516"/>
      <c r="AK240" s="516"/>
      <c r="AL240" s="516"/>
      <c r="AM240" s="516"/>
      <c r="AN240" s="516"/>
      <c r="AO240" s="516"/>
      <c r="AP240" s="516"/>
      <c r="AQ240" s="516"/>
      <c r="AR240" s="516"/>
      <c r="AS240" s="516"/>
      <c r="AT240" s="516"/>
      <c r="AU240" s="516"/>
      <c r="AV240" s="516"/>
      <c r="AW240" s="516"/>
      <c r="AX240" s="516"/>
      <c r="AY240" s="516"/>
      <c r="AZ240" s="516"/>
      <c r="BA240" s="516"/>
      <c r="BB240" s="516"/>
      <c r="BC240" s="516"/>
      <c r="BD240" s="516"/>
      <c r="BE240" s="516"/>
      <c r="BF240" s="516"/>
      <c r="BG240" s="516"/>
      <c r="BH240" s="516"/>
      <c r="BI240" s="516"/>
      <c r="BJ240" s="516"/>
      <c r="BK240" s="516"/>
      <c r="BL240" s="516"/>
      <c r="BM240" s="516"/>
      <c r="BN240" s="516"/>
      <c r="BO240" s="516"/>
      <c r="BP240" s="516"/>
      <c r="BQ240" s="516"/>
      <c r="BR240" s="516"/>
      <c r="BS240" s="516"/>
      <c r="BT240" s="516"/>
      <c r="BU240" s="516"/>
      <c r="BV240" s="516"/>
      <c r="BW240" s="516"/>
      <c r="BX240" s="516"/>
      <c r="BY240" s="516"/>
      <c r="BZ240" s="516"/>
      <c r="CA240" s="516"/>
      <c r="CB240" s="516"/>
      <c r="CC240" s="516"/>
      <c r="CD240" s="516"/>
      <c r="CE240" s="516"/>
      <c r="CF240" s="516"/>
      <c r="CG240" s="516"/>
      <c r="CH240" s="516"/>
      <c r="CI240" s="516"/>
      <c r="CJ240" s="516"/>
      <c r="CK240" s="516"/>
      <c r="CL240" s="516"/>
      <c r="CM240" s="516"/>
      <c r="CN240" s="516"/>
      <c r="CO240" s="516"/>
      <c r="CP240" s="516"/>
      <c r="CQ240" s="516"/>
      <c r="CR240" s="516"/>
      <c r="CS240" s="516"/>
      <c r="CT240" s="516"/>
      <c r="CU240" s="516"/>
      <c r="CV240" s="516"/>
      <c r="CW240" s="516"/>
      <c r="CX240" s="516"/>
      <c r="CY240" s="516"/>
      <c r="CZ240" s="516"/>
      <c r="DA240" s="516"/>
      <c r="DB240" s="516"/>
      <c r="DC240" s="516"/>
      <c r="DD240" s="516"/>
      <c r="DE240" s="516"/>
      <c r="DF240" s="516"/>
      <c r="DG240" s="516"/>
      <c r="DH240" s="516"/>
      <c r="DI240" s="516"/>
      <c r="DJ240" s="516"/>
      <c r="DK240" s="516"/>
      <c r="DL240" s="516"/>
      <c r="DM240" s="516"/>
      <c r="DN240" s="516"/>
      <c r="DO240" s="516"/>
      <c r="DP240" s="516"/>
      <c r="DQ240" s="516"/>
      <c r="DR240" s="516"/>
      <c r="DS240" s="516"/>
      <c r="DT240" s="516"/>
      <c r="DU240" s="516"/>
      <c r="DV240" s="516"/>
      <c r="DW240" s="516"/>
      <c r="DX240" s="516"/>
      <c r="DY240" s="516"/>
      <c r="DZ240" s="516"/>
      <c r="EA240" s="516"/>
      <c r="EB240" s="516"/>
      <c r="EC240" s="516"/>
      <c r="ED240" s="516"/>
      <c r="EE240" s="516"/>
      <c r="EF240" s="516"/>
      <c r="EG240" s="516"/>
      <c r="EH240" s="516"/>
      <c r="EI240" s="516"/>
      <c r="EJ240" s="516"/>
      <c r="EK240" s="516"/>
      <c r="EL240" s="516"/>
      <c r="EM240" s="516"/>
      <c r="EN240" s="516"/>
      <c r="EO240" s="516"/>
      <c r="EP240" s="516"/>
      <c r="EQ240" s="516"/>
      <c r="ER240" s="516"/>
      <c r="ES240" s="516"/>
      <c r="ET240" s="516"/>
      <c r="EU240" s="516"/>
      <c r="EV240" s="516"/>
      <c r="EW240" s="516"/>
      <c r="EX240" s="516"/>
      <c r="EY240" s="516"/>
      <c r="EZ240" s="516"/>
      <c r="FA240" s="516"/>
      <c r="FB240" s="516"/>
      <c r="FC240" s="516"/>
      <c r="FD240" s="516"/>
      <c r="FE240" s="516"/>
      <c r="FF240" s="516"/>
      <c r="FG240" s="516"/>
      <c r="FH240" s="516"/>
      <c r="FI240" s="516"/>
      <c r="FJ240" s="516"/>
      <c r="FK240" s="516"/>
      <c r="FL240" s="516"/>
      <c r="FM240" s="516"/>
      <c r="FN240" s="516"/>
      <c r="FO240" s="516"/>
      <c r="FP240" s="516"/>
      <c r="FQ240" s="516"/>
      <c r="FR240" s="516"/>
      <c r="FS240" s="516"/>
      <c r="FT240" s="516"/>
      <c r="FU240" s="516"/>
      <c r="FV240" s="516"/>
      <c r="FW240" s="516"/>
      <c r="FX240" s="516"/>
      <c r="FY240" s="516"/>
      <c r="FZ240" s="516"/>
      <c r="GA240" s="516"/>
      <c r="GB240" s="516"/>
      <c r="GC240" s="516"/>
      <c r="GD240" s="516"/>
      <c r="GE240" s="516"/>
      <c r="GF240" s="516"/>
      <c r="GG240" s="516"/>
      <c r="GH240" s="516"/>
      <c r="GI240" s="516"/>
      <c r="GJ240" s="516"/>
      <c r="GK240" s="516"/>
      <c r="GL240" s="516"/>
      <c r="GM240" s="516"/>
      <c r="GN240" s="516"/>
      <c r="GO240" s="516"/>
      <c r="GP240" s="516"/>
      <c r="GQ240" s="516"/>
      <c r="GR240" s="516"/>
      <c r="GS240" s="516"/>
      <c r="GT240" s="516"/>
      <c r="GU240" s="516"/>
      <c r="GV240" s="516"/>
      <c r="GW240" s="516"/>
      <c r="GX240" s="516"/>
      <c r="GY240" s="516"/>
      <c r="GZ240" s="516"/>
      <c r="HA240" s="516"/>
      <c r="HB240" s="516"/>
      <c r="HC240" s="516"/>
      <c r="HD240" s="516"/>
      <c r="HE240" s="516"/>
      <c r="HF240" s="516"/>
      <c r="HG240" s="516"/>
      <c r="HH240" s="516"/>
      <c r="HI240" s="516"/>
      <c r="HJ240" s="516"/>
      <c r="HK240" s="516"/>
      <c r="HL240" s="516"/>
      <c r="HM240" s="516"/>
      <c r="HN240" s="516"/>
      <c r="HO240" s="516"/>
      <c r="HP240" s="516"/>
      <c r="HQ240" s="516"/>
      <c r="HR240" s="516"/>
      <c r="HS240" s="516"/>
      <c r="HT240" s="516"/>
      <c r="HU240" s="516"/>
      <c r="HV240" s="516"/>
      <c r="HW240" s="516"/>
      <c r="HX240" s="516"/>
      <c r="HY240" s="516"/>
      <c r="HZ240" s="516"/>
      <c r="IA240" s="516"/>
      <c r="IB240" s="516"/>
      <c r="IC240" s="516"/>
      <c r="ID240" s="516"/>
      <c r="IE240" s="516"/>
      <c r="IF240" s="516"/>
      <c r="IG240" s="516"/>
      <c r="IH240" s="516"/>
      <c r="II240" s="516"/>
      <c r="IJ240" s="516"/>
      <c r="IK240" s="516"/>
      <c r="IL240" s="516"/>
      <c r="IM240" s="516"/>
      <c r="IN240" s="516"/>
      <c r="IO240" s="516"/>
      <c r="IP240" s="516"/>
      <c r="IQ240" s="516"/>
      <c r="IR240" s="516"/>
      <c r="IS240" s="516"/>
      <c r="IT240" s="516"/>
      <c r="IU240" s="516"/>
      <c r="IV240" s="516"/>
      <c r="IW240" s="516"/>
      <c r="IX240" s="516"/>
    </row>
    <row r="241" spans="1:258" ht="18.600000000000001" customHeight="1" thickBot="1" x14ac:dyDescent="0.25">
      <c r="A241" s="582" t="s">
        <v>429</v>
      </c>
      <c r="B241" s="582" t="s">
        <v>446</v>
      </c>
      <c r="C241" s="709"/>
      <c r="D241" s="954" t="s">
        <v>212</v>
      </c>
      <c r="E241" s="1075"/>
      <c r="F241" s="744"/>
      <c r="G241" s="745" t="s">
        <v>213</v>
      </c>
      <c r="H241" s="130" t="str">
        <f>IF(OBS_CA_5152.Cu_OPE+OBS_CA_5152.FO.a_OPE+OBS_CA_5152.FttO.p_OPE+OBS_CA_5152.HSC_OPE=0," ",OBS_CA_5152.Cu_OPE+OBS_CA_5152.FO.a_OPE+OBS_CA_5152.FttO.p_OPE+OBS_CA_5152.HSC_OPE)</f>
        <v xml:space="preserve"> </v>
      </c>
      <c r="I241" s="130" t="str">
        <f>IF(OBS_PA_5152.Cu_OPE+OBS_PA_5152.FO.a_OPE+OBS_PA_5152.FttO.p_OPE=0," ",OBS_PA_5152.Cu_OPE+OBS_PA_5152.FO.a_OPE+OBS_PA_5152.FttO.p_OPE)</f>
        <v xml:space="preserve"> </v>
      </c>
      <c r="J241" s="73"/>
      <c r="K241" s="73"/>
      <c r="M241" s="867"/>
      <c r="N241" s="867"/>
      <c r="O241" s="833"/>
    </row>
    <row r="242" spans="1:258" ht="15.75" customHeight="1" x14ac:dyDescent="0.2">
      <c r="A242" s="625" t="s">
        <v>403</v>
      </c>
      <c r="B242" s="625" t="s">
        <v>464</v>
      </c>
      <c r="C242" s="51"/>
      <c r="D242" s="301"/>
      <c r="G242" s="100"/>
      <c r="H242" s="83"/>
      <c r="I242" s="73"/>
      <c r="J242" s="73"/>
      <c r="K242" s="73"/>
      <c r="M242" s="867"/>
      <c r="N242" s="867"/>
      <c r="O242" s="833"/>
    </row>
    <row r="243" spans="1:258" s="101" customFormat="1" ht="16.5" customHeight="1" thickBot="1" x14ac:dyDescent="0.25">
      <c r="A243" s="2"/>
      <c r="B243" s="2"/>
      <c r="C243" s="43"/>
      <c r="D243" s="210"/>
      <c r="E243" s="100"/>
      <c r="F243" s="100"/>
      <c r="G243" s="100"/>
      <c r="H243" s="83"/>
      <c r="I243" s="73"/>
      <c r="J243" s="73"/>
      <c r="K243" s="302"/>
      <c r="L243" s="329"/>
      <c r="M243" s="882"/>
      <c r="N243" s="882"/>
      <c r="O243" s="833"/>
      <c r="P243" s="807"/>
      <c r="Q243" s="497"/>
    </row>
    <row r="244" spans="1:258" s="516" customFormat="1" ht="33.75" customHeight="1" thickBot="1" x14ac:dyDescent="0.25">
      <c r="A244" s="346" t="s">
        <v>426</v>
      </c>
      <c r="B244" s="1243" t="s">
        <v>568</v>
      </c>
      <c r="C244" s="1243"/>
      <c r="D244" s="1243"/>
      <c r="E244" s="1243"/>
      <c r="F244" s="1243"/>
      <c r="G244" s="1244"/>
      <c r="H244" s="131" t="s">
        <v>214</v>
      </c>
      <c r="I244" s="353" t="s">
        <v>209</v>
      </c>
      <c r="J244" s="574"/>
      <c r="K244" s="574"/>
      <c r="L244" s="528"/>
      <c r="M244" s="867"/>
      <c r="N244" s="867"/>
      <c r="O244" s="840"/>
      <c r="P244" s="818"/>
      <c r="Q244" s="515"/>
    </row>
    <row r="245" spans="1:258" s="516" customFormat="1" ht="30.6" customHeight="1" thickBot="1" x14ac:dyDescent="0.25">
      <c r="A245" s="714" t="s">
        <v>588</v>
      </c>
      <c r="B245" s="726" t="s">
        <v>574</v>
      </c>
      <c r="C245" s="173"/>
      <c r="D245" s="738">
        <v>90</v>
      </c>
      <c r="E245" s="549" t="s">
        <v>28</v>
      </c>
      <c r="F245" s="184"/>
      <c r="G245" s="133"/>
      <c r="H245" s="130" t="str">
        <f>IF(OBS_CA_90.a.Cu_TOTAL+OBS_CA_90.a.FO_TOTAL+OBS_CA_90.a.AUT_TOTAL=0," ",OBS_CA_90.a.Cu_TOTAL+OBS_CA_90.a.FO_TOTAL+OBS_CA_90.a.AUT_TOTAL)</f>
        <v xml:space="preserve"> </v>
      </c>
      <c r="I245" s="130" t="str">
        <f>IF(OBS_PA_90.a.Cu_TOTAL+OBS_PA_90.a.FO_TOTAL+OBS_PA_90.a.AUT_TOTAL=0," ",OBS_PA_90.a.Cu_TOTAL+OBS_PA_90.a.FO_TOTAL+OBS_PA_90.a.AUT_TOTAL)</f>
        <v xml:space="preserve"> </v>
      </c>
      <c r="J245" s="574"/>
      <c r="K245" s="574"/>
      <c r="L245" s="528"/>
      <c r="M245" s="867"/>
      <c r="N245" s="867"/>
      <c r="O245" s="840"/>
      <c r="P245" s="818"/>
      <c r="Q245" s="515"/>
    </row>
    <row r="246" spans="1:258" s="516" customFormat="1" ht="15.75" customHeight="1" x14ac:dyDescent="0.2">
      <c r="A246" s="1077" t="s">
        <v>585</v>
      </c>
      <c r="B246" s="1191" t="s">
        <v>573</v>
      </c>
      <c r="C246" s="1192"/>
      <c r="D246" s="1193">
        <v>90</v>
      </c>
      <c r="E246" s="568" t="s">
        <v>28</v>
      </c>
      <c r="F246" s="1194" t="s">
        <v>120</v>
      </c>
      <c r="G246" s="1195"/>
      <c r="H246" s="1219"/>
      <c r="I246" s="1220"/>
      <c r="J246" s="574"/>
      <c r="K246" s="574"/>
      <c r="L246" s="528"/>
      <c r="M246" s="867"/>
      <c r="N246" s="867"/>
      <c r="O246" s="840"/>
      <c r="P246" s="818"/>
      <c r="Q246" s="515"/>
    </row>
    <row r="247" spans="1:258" s="516" customFormat="1" ht="15.75" customHeight="1" x14ac:dyDescent="0.2">
      <c r="A247" s="1189" t="s">
        <v>586</v>
      </c>
      <c r="B247" s="1196" t="s">
        <v>576</v>
      </c>
      <c r="C247" s="571"/>
      <c r="D247" s="1197">
        <v>90</v>
      </c>
      <c r="E247" s="1198" t="s">
        <v>28</v>
      </c>
      <c r="F247" s="1199" t="s">
        <v>127</v>
      </c>
      <c r="G247" s="1200"/>
      <c r="H247" s="1223"/>
      <c r="I247" s="1224"/>
      <c r="J247" s="574"/>
      <c r="K247" s="574"/>
      <c r="L247" s="528"/>
      <c r="M247" s="867"/>
      <c r="N247" s="867"/>
      <c r="O247" s="840"/>
      <c r="P247" s="818"/>
      <c r="Q247" s="515"/>
    </row>
    <row r="248" spans="1:258" s="516" customFormat="1" ht="15.75" customHeight="1" thickBot="1" x14ac:dyDescent="0.25">
      <c r="A248" s="1078" t="s">
        <v>587</v>
      </c>
      <c r="B248" s="1201" t="s">
        <v>575</v>
      </c>
      <c r="C248" s="1202"/>
      <c r="D248" s="1203">
        <v>90</v>
      </c>
      <c r="E248" s="622" t="s">
        <v>28</v>
      </c>
      <c r="F248" s="1204" t="s">
        <v>459</v>
      </c>
      <c r="G248" s="1205"/>
      <c r="H248" s="1221"/>
      <c r="I248" s="1222"/>
      <c r="J248" s="574"/>
      <c r="K248" s="574"/>
      <c r="L248" s="528"/>
      <c r="M248" s="867"/>
      <c r="N248" s="867"/>
      <c r="O248" s="840"/>
      <c r="P248" s="818"/>
      <c r="Q248" s="515"/>
    </row>
    <row r="249" spans="1:258" s="516" customFormat="1" ht="15.75" customHeight="1" x14ac:dyDescent="0.2">
      <c r="A249" s="570"/>
      <c r="B249" s="570"/>
      <c r="C249" s="571"/>
      <c r="D249" s="572"/>
      <c r="E249" s="573"/>
      <c r="F249" s="573"/>
      <c r="G249" s="573"/>
      <c r="H249" s="690"/>
      <c r="I249" s="574"/>
      <c r="J249" s="574"/>
      <c r="K249" s="574"/>
      <c r="L249" s="528"/>
      <c r="M249" s="867"/>
      <c r="N249" s="867"/>
      <c r="O249" s="840"/>
      <c r="P249" s="818"/>
      <c r="Q249" s="515"/>
    </row>
    <row r="250" spans="1:258" s="516" customFormat="1" ht="15.75" customHeight="1" thickBot="1" x14ac:dyDescent="0.25">
      <c r="A250" s="570"/>
      <c r="B250" s="570"/>
      <c r="C250" s="571"/>
      <c r="D250" s="572"/>
      <c r="E250" s="573"/>
      <c r="F250" s="573"/>
      <c r="G250" s="573"/>
      <c r="H250" s="690"/>
      <c r="I250" s="574"/>
      <c r="J250" s="574"/>
      <c r="K250" s="574"/>
      <c r="L250" s="528"/>
      <c r="M250" s="867"/>
      <c r="N250" s="867"/>
      <c r="O250" s="840"/>
      <c r="P250" s="818"/>
      <c r="Q250" s="515"/>
    </row>
    <row r="251" spans="1:258" ht="27" customHeight="1" thickBot="1" x14ac:dyDescent="0.25">
      <c r="A251" s="802" t="s">
        <v>215</v>
      </c>
      <c r="B251" s="346" t="s">
        <v>440</v>
      </c>
      <c r="C251" s="347"/>
      <c r="D251" s="347"/>
      <c r="E251" s="347"/>
      <c r="F251" s="347"/>
      <c r="G251" s="347"/>
      <c r="H251" s="131" t="s">
        <v>214</v>
      </c>
      <c r="I251" s="353" t="s">
        <v>209</v>
      </c>
      <c r="J251" s="73"/>
      <c r="K251" s="73"/>
      <c r="M251" s="867"/>
      <c r="N251" s="867"/>
      <c r="O251" s="841"/>
    </row>
    <row r="252" spans="1:258" s="517" customFormat="1" ht="23.1" customHeight="1" thickBot="1" x14ac:dyDescent="0.25">
      <c r="A252" s="805" t="s">
        <v>466</v>
      </c>
      <c r="B252" s="756" t="s">
        <v>461</v>
      </c>
      <c r="C252" s="757"/>
      <c r="D252" s="763">
        <v>85</v>
      </c>
      <c r="E252" s="764" t="s">
        <v>457</v>
      </c>
      <c r="F252" s="761"/>
      <c r="G252" s="762"/>
      <c r="H252" s="770"/>
      <c r="I252" s="1061"/>
      <c r="J252" s="574"/>
      <c r="K252" s="574"/>
      <c r="L252" s="528"/>
      <c r="M252" s="867"/>
      <c r="N252" s="867"/>
      <c r="O252" s="840"/>
      <c r="P252" s="818"/>
      <c r="Q252" s="515"/>
      <c r="R252" s="516"/>
      <c r="S252" s="516"/>
      <c r="T252" s="516"/>
      <c r="U252" s="516"/>
      <c r="V252" s="516"/>
      <c r="W252" s="516"/>
      <c r="X252" s="516"/>
      <c r="Y252" s="516"/>
      <c r="Z252" s="516"/>
      <c r="AA252" s="516"/>
      <c r="AB252" s="516"/>
      <c r="AC252" s="516"/>
      <c r="AD252" s="516"/>
      <c r="AE252" s="516"/>
      <c r="AF252" s="516"/>
      <c r="AG252" s="516"/>
      <c r="AH252" s="516"/>
      <c r="AI252" s="516"/>
      <c r="AJ252" s="516"/>
      <c r="AK252" s="516"/>
      <c r="AL252" s="516"/>
      <c r="AM252" s="516"/>
      <c r="AN252" s="516"/>
      <c r="AO252" s="516"/>
      <c r="AP252" s="516"/>
      <c r="AQ252" s="516"/>
      <c r="AR252" s="516"/>
      <c r="AS252" s="516"/>
      <c r="AT252" s="516"/>
      <c r="AU252" s="516"/>
      <c r="AV252" s="516"/>
      <c r="AW252" s="516"/>
      <c r="AX252" s="516"/>
      <c r="AY252" s="516"/>
      <c r="AZ252" s="516"/>
      <c r="BA252" s="516"/>
      <c r="BB252" s="516"/>
      <c r="BC252" s="516"/>
      <c r="BD252" s="516"/>
      <c r="BE252" s="516"/>
      <c r="BF252" s="516"/>
      <c r="BG252" s="516"/>
      <c r="BH252" s="516"/>
      <c r="BI252" s="516"/>
      <c r="BJ252" s="516"/>
      <c r="BK252" s="516"/>
      <c r="BL252" s="516"/>
      <c r="BM252" s="516"/>
      <c r="BN252" s="516"/>
      <c r="BO252" s="516"/>
      <c r="BP252" s="516"/>
      <c r="BQ252" s="516"/>
      <c r="BR252" s="516"/>
      <c r="BS252" s="516"/>
      <c r="BT252" s="516"/>
      <c r="BU252" s="516"/>
      <c r="BV252" s="516"/>
      <c r="BW252" s="516"/>
      <c r="BX252" s="516"/>
      <c r="BY252" s="516"/>
      <c r="BZ252" s="516"/>
      <c r="CA252" s="516"/>
      <c r="CB252" s="516"/>
      <c r="CC252" s="516"/>
      <c r="CD252" s="516"/>
      <c r="CE252" s="516"/>
      <c r="CF252" s="516"/>
      <c r="CG252" s="516"/>
      <c r="CH252" s="516"/>
      <c r="CI252" s="516"/>
      <c r="CJ252" s="516"/>
      <c r="CK252" s="516"/>
      <c r="CL252" s="516"/>
      <c r="CM252" s="516"/>
      <c r="CN252" s="516"/>
      <c r="CO252" s="516"/>
      <c r="CP252" s="516"/>
      <c r="CQ252" s="516"/>
      <c r="CR252" s="516"/>
      <c r="CS252" s="516"/>
      <c r="CT252" s="516"/>
      <c r="CU252" s="516"/>
      <c r="CV252" s="516"/>
      <c r="CW252" s="516"/>
      <c r="CX252" s="516"/>
      <c r="CY252" s="516"/>
      <c r="CZ252" s="516"/>
      <c r="DA252" s="516"/>
      <c r="DB252" s="516"/>
      <c r="DC252" s="516"/>
      <c r="DD252" s="516"/>
      <c r="DE252" s="516"/>
      <c r="DF252" s="516"/>
      <c r="DG252" s="516"/>
      <c r="DH252" s="516"/>
      <c r="DI252" s="516"/>
      <c r="DJ252" s="516"/>
      <c r="DK252" s="516"/>
      <c r="DL252" s="516"/>
      <c r="DM252" s="516"/>
      <c r="DN252" s="516"/>
      <c r="DO252" s="516"/>
      <c r="DP252" s="516"/>
      <c r="DQ252" s="516"/>
      <c r="DR252" s="516"/>
      <c r="DS252" s="516"/>
      <c r="DT252" s="516"/>
      <c r="DU252" s="516"/>
      <c r="DV252" s="516"/>
      <c r="DW252" s="516"/>
      <c r="DX252" s="516"/>
      <c r="DY252" s="516"/>
      <c r="DZ252" s="516"/>
      <c r="EA252" s="516"/>
      <c r="EB252" s="516"/>
      <c r="EC252" s="516"/>
      <c r="ED252" s="516"/>
      <c r="EE252" s="516"/>
      <c r="EF252" s="516"/>
      <c r="EG252" s="516"/>
      <c r="EH252" s="516"/>
      <c r="EI252" s="516"/>
      <c r="EJ252" s="516"/>
      <c r="EK252" s="516"/>
      <c r="EL252" s="516"/>
      <c r="EM252" s="516"/>
      <c r="EN252" s="516"/>
      <c r="EO252" s="516"/>
      <c r="EP252" s="516"/>
      <c r="EQ252" s="516"/>
      <c r="ER252" s="516"/>
      <c r="ES252" s="516"/>
      <c r="ET252" s="516"/>
      <c r="EU252" s="516"/>
      <c r="EV252" s="516"/>
      <c r="EW252" s="516"/>
      <c r="EX252" s="516"/>
      <c r="EY252" s="516"/>
      <c r="EZ252" s="516"/>
      <c r="FA252" s="516"/>
      <c r="FB252" s="516"/>
      <c r="FC252" s="516"/>
      <c r="FD252" s="516"/>
      <c r="FE252" s="516"/>
      <c r="FF252" s="516"/>
      <c r="FG252" s="516"/>
      <c r="FH252" s="516"/>
      <c r="FI252" s="516"/>
      <c r="FJ252" s="516"/>
      <c r="FK252" s="516"/>
      <c r="FL252" s="516"/>
      <c r="FM252" s="516"/>
      <c r="FN252" s="516"/>
      <c r="FO252" s="516"/>
      <c r="FP252" s="516"/>
      <c r="FQ252" s="516"/>
      <c r="FR252" s="516"/>
      <c r="FS252" s="516"/>
      <c r="FT252" s="516"/>
      <c r="FU252" s="516"/>
      <c r="FV252" s="516"/>
      <c r="FW252" s="516"/>
      <c r="FX252" s="516"/>
      <c r="FY252" s="516"/>
      <c r="FZ252" s="516"/>
      <c r="GA252" s="516"/>
      <c r="GB252" s="516"/>
      <c r="GC252" s="516"/>
      <c r="GD252" s="516"/>
      <c r="GE252" s="516"/>
      <c r="GF252" s="516"/>
      <c r="GG252" s="516"/>
      <c r="GH252" s="516"/>
      <c r="GI252" s="516"/>
      <c r="GJ252" s="516"/>
      <c r="GK252" s="516"/>
      <c r="GL252" s="516"/>
      <c r="GM252" s="516"/>
      <c r="GN252" s="516"/>
      <c r="GO252" s="516"/>
      <c r="GP252" s="516"/>
      <c r="GQ252" s="516"/>
      <c r="GR252" s="516"/>
      <c r="GS252" s="516"/>
      <c r="GT252" s="516"/>
      <c r="GU252" s="516"/>
      <c r="GV252" s="516"/>
      <c r="GW252" s="516"/>
      <c r="GX252" s="516"/>
      <c r="GY252" s="516"/>
      <c r="GZ252" s="516"/>
      <c r="HA252" s="516"/>
      <c r="HB252" s="516"/>
      <c r="HC252" s="516"/>
      <c r="HD252" s="516"/>
      <c r="HE252" s="516"/>
      <c r="HF252" s="516"/>
      <c r="HG252" s="516"/>
      <c r="HH252" s="516"/>
      <c r="HI252" s="516"/>
      <c r="HJ252" s="516"/>
      <c r="HK252" s="516"/>
      <c r="HL252" s="516"/>
      <c r="HM252" s="516"/>
      <c r="HN252" s="516"/>
      <c r="HO252" s="516"/>
      <c r="HP252" s="516"/>
      <c r="HQ252" s="516"/>
      <c r="HR252" s="516"/>
      <c r="HS252" s="516"/>
      <c r="HT252" s="516"/>
      <c r="HU252" s="516"/>
      <c r="HV252" s="516"/>
      <c r="HW252" s="516"/>
      <c r="HX252" s="516"/>
      <c r="HY252" s="516"/>
      <c r="HZ252" s="516"/>
      <c r="IA252" s="516"/>
      <c r="IB252" s="516"/>
      <c r="IC252" s="516"/>
      <c r="ID252" s="516"/>
      <c r="IE252" s="516"/>
      <c r="IF252" s="516"/>
      <c r="IG252" s="516"/>
      <c r="IH252" s="516"/>
      <c r="II252" s="516"/>
      <c r="IJ252" s="516"/>
      <c r="IK252" s="516"/>
      <c r="IL252" s="516"/>
      <c r="IM252" s="516"/>
      <c r="IN252" s="516"/>
      <c r="IO252" s="516"/>
      <c r="IP252" s="516"/>
      <c r="IQ252" s="516"/>
      <c r="IR252" s="516"/>
      <c r="IS252" s="516"/>
      <c r="IT252" s="516"/>
      <c r="IU252" s="516"/>
      <c r="IV252" s="516"/>
      <c r="IW252" s="516"/>
      <c r="IX252" s="516"/>
    </row>
    <row r="253" spans="1:258" ht="27" customHeight="1" thickBot="1" x14ac:dyDescent="0.25">
      <c r="A253" s="804" t="s">
        <v>469</v>
      </c>
      <c r="B253" s="803" t="s">
        <v>448</v>
      </c>
      <c r="C253" s="74"/>
      <c r="D253" s="758">
        <v>85</v>
      </c>
      <c r="E253" s="759" t="s">
        <v>145</v>
      </c>
      <c r="F253" s="759"/>
      <c r="G253" s="760"/>
      <c r="H253" s="311"/>
      <c r="I253" s="1062"/>
      <c r="J253" s="73"/>
      <c r="K253" s="73"/>
      <c r="M253" s="867"/>
      <c r="N253" s="867"/>
    </row>
    <row r="254" spans="1:258" ht="22.5" customHeight="1" thickBot="1" x14ac:dyDescent="0.25">
      <c r="A254" s="615" t="s">
        <v>424</v>
      </c>
      <c r="B254" s="615" t="s">
        <v>449</v>
      </c>
      <c r="C254" s="362"/>
      <c r="D254" s="746">
        <v>85</v>
      </c>
      <c r="E254" s="184"/>
      <c r="F254" s="184"/>
      <c r="G254" s="133"/>
      <c r="H254" s="99" t="str">
        <f>IF(OBS_CA_85.ab_TOTAL+OBS_CA_85.c_TOTAL=0," ",OBS_CA_85.ab_TOTAL+OBS_CA_85.c_TOTAL)</f>
        <v xml:space="preserve"> </v>
      </c>
      <c r="I254" s="99"/>
      <c r="J254" s="255"/>
      <c r="K254" s="73"/>
      <c r="L254" s="220"/>
      <c r="M254" s="875"/>
      <c r="N254" s="875"/>
      <c r="O254" s="842"/>
    </row>
    <row r="255" spans="1:258" ht="15.75" customHeight="1" x14ac:dyDescent="0.2">
      <c r="A255" s="50"/>
      <c r="B255" s="50"/>
      <c r="C255" s="51"/>
      <c r="D255" s="40"/>
      <c r="G255" s="100"/>
      <c r="H255" s="73"/>
      <c r="I255" s="73"/>
      <c r="J255" s="73"/>
      <c r="K255" s="73"/>
      <c r="M255" s="867"/>
      <c r="N255" s="867"/>
      <c r="O255" s="842"/>
    </row>
    <row r="256" spans="1:258" s="517" customFormat="1" ht="15.75" customHeight="1" thickBot="1" x14ac:dyDescent="0.25">
      <c r="A256" s="558"/>
      <c r="C256" s="692"/>
      <c r="D256" s="693"/>
      <c r="E256" s="573"/>
      <c r="F256" s="573"/>
      <c r="G256" s="573"/>
      <c r="H256" s="574"/>
      <c r="I256" s="574"/>
      <c r="J256" s="574"/>
      <c r="K256" s="574"/>
      <c r="L256" s="528"/>
      <c r="M256" s="867"/>
      <c r="N256" s="867"/>
      <c r="O256" s="843"/>
      <c r="P256" s="818"/>
      <c r="Q256" s="515"/>
      <c r="R256" s="516"/>
      <c r="S256" s="516"/>
      <c r="T256" s="516"/>
      <c r="U256" s="516"/>
      <c r="V256" s="516"/>
      <c r="W256" s="516"/>
      <c r="X256" s="516"/>
      <c r="Y256" s="516"/>
      <c r="Z256" s="516"/>
      <c r="AA256" s="516"/>
      <c r="AB256" s="516"/>
      <c r="AC256" s="516"/>
      <c r="AD256" s="516"/>
      <c r="AE256" s="516"/>
      <c r="AF256" s="516"/>
      <c r="AG256" s="516"/>
      <c r="AH256" s="516"/>
      <c r="AI256" s="516"/>
      <c r="AJ256" s="516"/>
      <c r="AK256" s="516"/>
      <c r="AL256" s="516"/>
      <c r="AM256" s="516"/>
      <c r="AN256" s="516"/>
      <c r="AO256" s="516"/>
      <c r="AP256" s="516"/>
      <c r="AQ256" s="516"/>
      <c r="AR256" s="516"/>
      <c r="AS256" s="516"/>
      <c r="AT256" s="516"/>
      <c r="AU256" s="516"/>
      <c r="AV256" s="516"/>
      <c r="AW256" s="516"/>
      <c r="AX256" s="516"/>
      <c r="AY256" s="516"/>
      <c r="AZ256" s="516"/>
      <c r="BA256" s="516"/>
      <c r="BB256" s="516"/>
      <c r="BC256" s="516"/>
      <c r="BD256" s="516"/>
      <c r="BE256" s="516"/>
      <c r="BF256" s="516"/>
      <c r="BG256" s="516"/>
      <c r="BH256" s="516"/>
      <c r="BI256" s="516"/>
      <c r="BJ256" s="516"/>
      <c r="BK256" s="516"/>
      <c r="BL256" s="516"/>
      <c r="BM256" s="516"/>
      <c r="BN256" s="516"/>
      <c r="BO256" s="516"/>
      <c r="BP256" s="516"/>
      <c r="BQ256" s="516"/>
      <c r="BR256" s="516"/>
      <c r="BS256" s="516"/>
      <c r="BT256" s="516"/>
      <c r="BU256" s="516"/>
      <c r="BV256" s="516"/>
      <c r="BW256" s="516"/>
      <c r="BX256" s="516"/>
      <c r="BY256" s="516"/>
      <c r="BZ256" s="516"/>
      <c r="CA256" s="516"/>
      <c r="CB256" s="516"/>
      <c r="CC256" s="516"/>
      <c r="CD256" s="516"/>
      <c r="CE256" s="516"/>
      <c r="CF256" s="516"/>
      <c r="CG256" s="516"/>
      <c r="CH256" s="516"/>
      <c r="CI256" s="516"/>
      <c r="CJ256" s="516"/>
      <c r="CK256" s="516"/>
      <c r="CL256" s="516"/>
      <c r="CM256" s="516"/>
      <c r="CN256" s="516"/>
      <c r="CO256" s="516"/>
      <c r="CP256" s="516"/>
      <c r="CQ256" s="516"/>
      <c r="CR256" s="516"/>
      <c r="CS256" s="516"/>
      <c r="CT256" s="516"/>
      <c r="CU256" s="516"/>
      <c r="CV256" s="516"/>
      <c r="CW256" s="516"/>
      <c r="CX256" s="516"/>
      <c r="CY256" s="516"/>
      <c r="CZ256" s="516"/>
      <c r="DA256" s="516"/>
      <c r="DB256" s="516"/>
      <c r="DC256" s="516"/>
      <c r="DD256" s="516"/>
      <c r="DE256" s="516"/>
      <c r="DF256" s="516"/>
      <c r="DG256" s="516"/>
      <c r="DH256" s="516"/>
      <c r="DI256" s="516"/>
      <c r="DJ256" s="516"/>
      <c r="DK256" s="516"/>
      <c r="DL256" s="516"/>
      <c r="DM256" s="516"/>
      <c r="DN256" s="516"/>
      <c r="DO256" s="516"/>
      <c r="DP256" s="516"/>
      <c r="DQ256" s="516"/>
      <c r="DR256" s="516"/>
      <c r="DS256" s="516"/>
      <c r="DT256" s="516"/>
      <c r="DU256" s="516"/>
      <c r="DV256" s="516"/>
      <c r="DW256" s="516"/>
      <c r="DX256" s="516"/>
      <c r="DY256" s="516"/>
      <c r="DZ256" s="516"/>
      <c r="EA256" s="516"/>
      <c r="EB256" s="516"/>
      <c r="EC256" s="516"/>
      <c r="ED256" s="516"/>
      <c r="EE256" s="516"/>
      <c r="EF256" s="516"/>
      <c r="EG256" s="516"/>
      <c r="EH256" s="516"/>
      <c r="EI256" s="516"/>
      <c r="EJ256" s="516"/>
      <c r="EK256" s="516"/>
      <c r="EL256" s="516"/>
      <c r="EM256" s="516"/>
      <c r="EN256" s="516"/>
      <c r="EO256" s="516"/>
      <c r="EP256" s="516"/>
      <c r="EQ256" s="516"/>
      <c r="ER256" s="516"/>
      <c r="ES256" s="516"/>
      <c r="ET256" s="516"/>
      <c r="EU256" s="516"/>
      <c r="EV256" s="516"/>
      <c r="EW256" s="516"/>
      <c r="EX256" s="516"/>
      <c r="EY256" s="516"/>
      <c r="EZ256" s="516"/>
      <c r="FA256" s="516"/>
      <c r="FB256" s="516"/>
      <c r="FC256" s="516"/>
      <c r="FD256" s="516"/>
      <c r="FE256" s="516"/>
      <c r="FF256" s="516"/>
      <c r="FG256" s="516"/>
      <c r="FH256" s="516"/>
      <c r="FI256" s="516"/>
      <c r="FJ256" s="516"/>
      <c r="FK256" s="516"/>
      <c r="FL256" s="516"/>
      <c r="FM256" s="516"/>
      <c r="FN256" s="516"/>
      <c r="FO256" s="516"/>
      <c r="FP256" s="516"/>
      <c r="FQ256" s="516"/>
      <c r="FR256" s="516"/>
      <c r="FS256" s="516"/>
      <c r="FT256" s="516"/>
      <c r="FU256" s="516"/>
      <c r="FV256" s="516"/>
      <c r="FW256" s="516"/>
      <c r="FX256" s="516"/>
      <c r="FY256" s="516"/>
      <c r="FZ256" s="516"/>
      <c r="GA256" s="516"/>
      <c r="GB256" s="516"/>
      <c r="GC256" s="516"/>
      <c r="GD256" s="516"/>
      <c r="GE256" s="516"/>
      <c r="GF256" s="516"/>
      <c r="GG256" s="516"/>
      <c r="GH256" s="516"/>
      <c r="GI256" s="516"/>
      <c r="GJ256" s="516"/>
      <c r="GK256" s="516"/>
      <c r="GL256" s="516"/>
      <c r="GM256" s="516"/>
      <c r="GN256" s="516"/>
      <c r="GO256" s="516"/>
      <c r="GP256" s="516"/>
      <c r="GQ256" s="516"/>
      <c r="GR256" s="516"/>
      <c r="GS256" s="516"/>
      <c r="GT256" s="516"/>
      <c r="GU256" s="516"/>
      <c r="GV256" s="516"/>
      <c r="GW256" s="516"/>
      <c r="GX256" s="516"/>
      <c r="GY256" s="516"/>
      <c r="GZ256" s="516"/>
      <c r="HA256" s="516"/>
      <c r="HB256" s="516"/>
      <c r="HC256" s="516"/>
      <c r="HD256" s="516"/>
      <c r="HE256" s="516"/>
      <c r="HF256" s="516"/>
      <c r="HG256" s="516"/>
      <c r="HH256" s="516"/>
      <c r="HI256" s="516"/>
      <c r="HJ256" s="516"/>
      <c r="HK256" s="516"/>
      <c r="HL256" s="516"/>
      <c r="HM256" s="516"/>
      <c r="HN256" s="516"/>
      <c r="HO256" s="516"/>
      <c r="HP256" s="516"/>
      <c r="HQ256" s="516"/>
      <c r="HR256" s="516"/>
      <c r="HS256" s="516"/>
      <c r="HT256" s="516"/>
      <c r="HU256" s="516"/>
      <c r="HV256" s="516"/>
      <c r="HW256" s="516"/>
      <c r="HX256" s="516"/>
      <c r="HY256" s="516"/>
      <c r="HZ256" s="516"/>
      <c r="IA256" s="516"/>
      <c r="IB256" s="516"/>
      <c r="IC256" s="516"/>
      <c r="ID256" s="516"/>
      <c r="IE256" s="516"/>
      <c r="IF256" s="516"/>
      <c r="IG256" s="516"/>
      <c r="IH256" s="516"/>
      <c r="II256" s="516"/>
      <c r="IJ256" s="516"/>
      <c r="IK256" s="516"/>
      <c r="IL256" s="516"/>
      <c r="IM256" s="516"/>
      <c r="IN256" s="516"/>
      <c r="IO256" s="516"/>
      <c r="IP256" s="516"/>
      <c r="IQ256" s="516"/>
      <c r="IR256" s="516"/>
      <c r="IS256" s="516"/>
      <c r="IT256" s="516"/>
      <c r="IU256" s="516"/>
      <c r="IV256" s="516"/>
      <c r="IW256" s="516"/>
      <c r="IX256" s="516"/>
    </row>
    <row r="257" spans="1:258" ht="25.5" customHeight="1" thickBot="1" x14ac:dyDescent="0.25">
      <c r="A257" s="346" t="s">
        <v>425</v>
      </c>
      <c r="B257" s="1243" t="s">
        <v>589</v>
      </c>
      <c r="C257" s="1243"/>
      <c r="D257" s="1243"/>
      <c r="E257" s="1243"/>
      <c r="F257" s="1243"/>
      <c r="G257" s="1244"/>
      <c r="H257" s="697" t="s">
        <v>214</v>
      </c>
      <c r="I257" s="698" t="s">
        <v>209</v>
      </c>
      <c r="J257" s="73"/>
      <c r="K257" s="73"/>
      <c r="M257" s="867"/>
      <c r="N257" s="867"/>
      <c r="O257" s="842"/>
    </row>
    <row r="258" spans="1:258" s="517" customFormat="1" ht="18.600000000000001" customHeight="1" thickBot="1" x14ac:dyDescent="0.25">
      <c r="A258" s="718" t="s">
        <v>467</v>
      </c>
      <c r="B258" s="566" t="s">
        <v>421</v>
      </c>
      <c r="C258" s="728"/>
      <c r="D258" s="751">
        <v>91</v>
      </c>
      <c r="E258" s="568" t="s">
        <v>458</v>
      </c>
      <c r="F258" s="568"/>
      <c r="G258" s="729"/>
      <c r="H258" s="772"/>
      <c r="I258" s="776"/>
      <c r="J258" s="574"/>
      <c r="K258" s="574"/>
      <c r="L258" s="528"/>
      <c r="M258" s="867"/>
      <c r="N258" s="867"/>
      <c r="O258" s="843"/>
      <c r="P258" s="818"/>
      <c r="Q258" s="515"/>
      <c r="R258" s="516"/>
      <c r="S258" s="516"/>
      <c r="T258" s="516"/>
      <c r="U258" s="516"/>
      <c r="V258" s="516"/>
      <c r="W258" s="516"/>
      <c r="X258" s="516"/>
      <c r="Y258" s="516"/>
      <c r="Z258" s="516"/>
      <c r="AA258" s="516"/>
      <c r="AB258" s="516"/>
      <c r="AC258" s="516"/>
      <c r="AD258" s="516"/>
      <c r="AE258" s="516"/>
      <c r="AF258" s="516"/>
      <c r="AG258" s="516"/>
      <c r="AH258" s="516"/>
      <c r="AI258" s="516"/>
      <c r="AJ258" s="516"/>
      <c r="AK258" s="516"/>
      <c r="AL258" s="516"/>
      <c r="AM258" s="516"/>
      <c r="AN258" s="516"/>
      <c r="AO258" s="516"/>
      <c r="AP258" s="516"/>
      <c r="AQ258" s="516"/>
      <c r="AR258" s="516"/>
      <c r="AS258" s="516"/>
      <c r="AT258" s="516"/>
      <c r="AU258" s="516"/>
      <c r="AV258" s="516"/>
      <c r="AW258" s="516"/>
      <c r="AX258" s="516"/>
      <c r="AY258" s="516"/>
      <c r="AZ258" s="516"/>
      <c r="BA258" s="516"/>
      <c r="BB258" s="516"/>
      <c r="BC258" s="516"/>
      <c r="BD258" s="516"/>
      <c r="BE258" s="516"/>
      <c r="BF258" s="516"/>
      <c r="BG258" s="516"/>
      <c r="BH258" s="516"/>
      <c r="BI258" s="516"/>
      <c r="BJ258" s="516"/>
      <c r="BK258" s="516"/>
      <c r="BL258" s="516"/>
      <c r="BM258" s="516"/>
      <c r="BN258" s="516"/>
      <c r="BO258" s="516"/>
      <c r="BP258" s="516"/>
      <c r="BQ258" s="516"/>
      <c r="BR258" s="516"/>
      <c r="BS258" s="516"/>
      <c r="BT258" s="516"/>
      <c r="BU258" s="516"/>
      <c r="BV258" s="516"/>
      <c r="BW258" s="516"/>
      <c r="BX258" s="516"/>
      <c r="BY258" s="516"/>
      <c r="BZ258" s="516"/>
      <c r="CA258" s="516"/>
      <c r="CB258" s="516"/>
      <c r="CC258" s="516"/>
      <c r="CD258" s="516"/>
      <c r="CE258" s="516"/>
      <c r="CF258" s="516"/>
      <c r="CG258" s="516"/>
      <c r="CH258" s="516"/>
      <c r="CI258" s="516"/>
      <c r="CJ258" s="516"/>
      <c r="CK258" s="516"/>
      <c r="CL258" s="516"/>
      <c r="CM258" s="516"/>
      <c r="CN258" s="516"/>
      <c r="CO258" s="516"/>
      <c r="CP258" s="516"/>
      <c r="CQ258" s="516"/>
      <c r="CR258" s="516"/>
      <c r="CS258" s="516"/>
      <c r="CT258" s="516"/>
      <c r="CU258" s="516"/>
      <c r="CV258" s="516"/>
      <c r="CW258" s="516"/>
      <c r="CX258" s="516"/>
      <c r="CY258" s="516"/>
      <c r="CZ258" s="516"/>
      <c r="DA258" s="516"/>
      <c r="DB258" s="516"/>
      <c r="DC258" s="516"/>
      <c r="DD258" s="516"/>
      <c r="DE258" s="516"/>
      <c r="DF258" s="516"/>
      <c r="DG258" s="516"/>
      <c r="DH258" s="516"/>
      <c r="DI258" s="516"/>
      <c r="DJ258" s="516"/>
      <c r="DK258" s="516"/>
      <c r="DL258" s="516"/>
      <c r="DM258" s="516"/>
      <c r="DN258" s="516"/>
      <c r="DO258" s="516"/>
      <c r="DP258" s="516"/>
      <c r="DQ258" s="516"/>
      <c r="DR258" s="516"/>
      <c r="DS258" s="516"/>
      <c r="DT258" s="516"/>
      <c r="DU258" s="516"/>
      <c r="DV258" s="516"/>
      <c r="DW258" s="516"/>
      <c r="DX258" s="516"/>
      <c r="DY258" s="516"/>
      <c r="DZ258" s="516"/>
      <c r="EA258" s="516"/>
      <c r="EB258" s="516"/>
      <c r="EC258" s="516"/>
      <c r="ED258" s="516"/>
      <c r="EE258" s="516"/>
      <c r="EF258" s="516"/>
      <c r="EG258" s="516"/>
      <c r="EH258" s="516"/>
      <c r="EI258" s="516"/>
      <c r="EJ258" s="516"/>
      <c r="EK258" s="516"/>
      <c r="EL258" s="516"/>
      <c r="EM258" s="516"/>
      <c r="EN258" s="516"/>
      <c r="EO258" s="516"/>
      <c r="EP258" s="516"/>
      <c r="EQ258" s="516"/>
      <c r="ER258" s="516"/>
      <c r="ES258" s="516"/>
      <c r="ET258" s="516"/>
      <c r="EU258" s="516"/>
      <c r="EV258" s="516"/>
      <c r="EW258" s="516"/>
      <c r="EX258" s="516"/>
      <c r="EY258" s="516"/>
      <c r="EZ258" s="516"/>
      <c r="FA258" s="516"/>
      <c r="FB258" s="516"/>
      <c r="FC258" s="516"/>
      <c r="FD258" s="516"/>
      <c r="FE258" s="516"/>
      <c r="FF258" s="516"/>
      <c r="FG258" s="516"/>
      <c r="FH258" s="516"/>
      <c r="FI258" s="516"/>
      <c r="FJ258" s="516"/>
      <c r="FK258" s="516"/>
      <c r="FL258" s="516"/>
      <c r="FM258" s="516"/>
      <c r="FN258" s="516"/>
      <c r="FO258" s="516"/>
      <c r="FP258" s="516"/>
      <c r="FQ258" s="516"/>
      <c r="FR258" s="516"/>
      <c r="FS258" s="516"/>
      <c r="FT258" s="516"/>
      <c r="FU258" s="516"/>
      <c r="FV258" s="516"/>
      <c r="FW258" s="516"/>
      <c r="FX258" s="516"/>
      <c r="FY258" s="516"/>
      <c r="FZ258" s="516"/>
      <c r="GA258" s="516"/>
      <c r="GB258" s="516"/>
      <c r="GC258" s="516"/>
      <c r="GD258" s="516"/>
      <c r="GE258" s="516"/>
      <c r="GF258" s="516"/>
      <c r="GG258" s="516"/>
      <c r="GH258" s="516"/>
      <c r="GI258" s="516"/>
      <c r="GJ258" s="516"/>
      <c r="GK258" s="516"/>
      <c r="GL258" s="516"/>
      <c r="GM258" s="516"/>
      <c r="GN258" s="516"/>
      <c r="GO258" s="516"/>
      <c r="GP258" s="516"/>
      <c r="GQ258" s="516"/>
      <c r="GR258" s="516"/>
      <c r="GS258" s="516"/>
      <c r="GT258" s="516"/>
      <c r="GU258" s="516"/>
      <c r="GV258" s="516"/>
      <c r="GW258" s="516"/>
      <c r="GX258" s="516"/>
      <c r="GY258" s="516"/>
      <c r="GZ258" s="516"/>
      <c r="HA258" s="516"/>
      <c r="HB258" s="516"/>
      <c r="HC258" s="516"/>
      <c r="HD258" s="516"/>
      <c r="HE258" s="516"/>
      <c r="HF258" s="516"/>
      <c r="HG258" s="516"/>
      <c r="HH258" s="516"/>
      <c r="HI258" s="516"/>
      <c r="HJ258" s="516"/>
      <c r="HK258" s="516"/>
      <c r="HL258" s="516"/>
      <c r="HM258" s="516"/>
      <c r="HN258" s="516"/>
      <c r="HO258" s="516"/>
      <c r="HP258" s="516"/>
      <c r="HQ258" s="516"/>
      <c r="HR258" s="516"/>
      <c r="HS258" s="516"/>
      <c r="HT258" s="516"/>
      <c r="HU258" s="516"/>
      <c r="HV258" s="516"/>
      <c r="HW258" s="516"/>
      <c r="HX258" s="516"/>
      <c r="HY258" s="516"/>
      <c r="HZ258" s="516"/>
      <c r="IA258" s="516"/>
      <c r="IB258" s="516"/>
      <c r="IC258" s="516"/>
      <c r="ID258" s="516"/>
      <c r="IE258" s="516"/>
      <c r="IF258" s="516"/>
      <c r="IG258" s="516"/>
      <c r="IH258" s="516"/>
      <c r="II258" s="516"/>
      <c r="IJ258" s="516"/>
      <c r="IK258" s="516"/>
      <c r="IL258" s="516"/>
      <c r="IM258" s="516"/>
      <c r="IN258" s="516"/>
      <c r="IO258" s="516"/>
      <c r="IP258" s="516"/>
      <c r="IQ258" s="516"/>
      <c r="IR258" s="516"/>
      <c r="IS258" s="516"/>
      <c r="IT258" s="516"/>
      <c r="IU258" s="516"/>
      <c r="IV258" s="516"/>
      <c r="IW258" s="516"/>
      <c r="IX258" s="516"/>
    </row>
    <row r="259" spans="1:258" s="517" customFormat="1" ht="18.600000000000001" customHeight="1" x14ac:dyDescent="0.2">
      <c r="A259" s="718" t="s">
        <v>437</v>
      </c>
      <c r="B259" s="730" t="s">
        <v>422</v>
      </c>
      <c r="C259" s="731"/>
      <c r="D259" s="750">
        <v>91</v>
      </c>
      <c r="E259" s="732" t="s">
        <v>360</v>
      </c>
      <c r="F259" s="732" t="s">
        <v>455</v>
      </c>
      <c r="G259" s="733"/>
      <c r="H259" s="773"/>
      <c r="I259" s="777"/>
      <c r="J259" s="574"/>
      <c r="K259" s="574"/>
      <c r="L259" s="528"/>
      <c r="M259" s="867"/>
      <c r="N259" s="867"/>
      <c r="O259" s="843"/>
      <c r="P259" s="818"/>
      <c r="Q259" s="515"/>
      <c r="R259" s="516"/>
      <c r="S259" s="516"/>
      <c r="T259" s="516"/>
      <c r="U259" s="516"/>
      <c r="V259" s="516"/>
      <c r="W259" s="516"/>
      <c r="X259" s="516"/>
      <c r="Y259" s="516"/>
      <c r="Z259" s="516"/>
      <c r="AA259" s="516"/>
      <c r="AB259" s="516"/>
      <c r="AC259" s="516"/>
      <c r="AD259" s="516"/>
      <c r="AE259" s="516"/>
      <c r="AF259" s="516"/>
      <c r="AG259" s="516"/>
      <c r="AH259" s="516"/>
      <c r="AI259" s="516"/>
      <c r="AJ259" s="516"/>
      <c r="AK259" s="516"/>
      <c r="AL259" s="516"/>
      <c r="AM259" s="516"/>
      <c r="AN259" s="516"/>
      <c r="AO259" s="516"/>
      <c r="AP259" s="516"/>
      <c r="AQ259" s="516"/>
      <c r="AR259" s="516"/>
      <c r="AS259" s="516"/>
      <c r="AT259" s="516"/>
      <c r="AU259" s="516"/>
      <c r="AV259" s="516"/>
      <c r="AW259" s="516"/>
      <c r="AX259" s="516"/>
      <c r="AY259" s="516"/>
      <c r="AZ259" s="516"/>
      <c r="BA259" s="516"/>
      <c r="BB259" s="516"/>
      <c r="BC259" s="516"/>
      <c r="BD259" s="516"/>
      <c r="BE259" s="516"/>
      <c r="BF259" s="516"/>
      <c r="BG259" s="516"/>
      <c r="BH259" s="516"/>
      <c r="BI259" s="516"/>
      <c r="BJ259" s="516"/>
      <c r="BK259" s="516"/>
      <c r="BL259" s="516"/>
      <c r="BM259" s="516"/>
      <c r="BN259" s="516"/>
      <c r="BO259" s="516"/>
      <c r="BP259" s="516"/>
      <c r="BQ259" s="516"/>
      <c r="BR259" s="516"/>
      <c r="BS259" s="516"/>
      <c r="BT259" s="516"/>
      <c r="BU259" s="516"/>
      <c r="BV259" s="516"/>
      <c r="BW259" s="516"/>
      <c r="BX259" s="516"/>
      <c r="BY259" s="516"/>
      <c r="BZ259" s="516"/>
      <c r="CA259" s="516"/>
      <c r="CB259" s="516"/>
      <c r="CC259" s="516"/>
      <c r="CD259" s="516"/>
      <c r="CE259" s="516"/>
      <c r="CF259" s="516"/>
      <c r="CG259" s="516"/>
      <c r="CH259" s="516"/>
      <c r="CI259" s="516"/>
      <c r="CJ259" s="516"/>
      <c r="CK259" s="516"/>
      <c r="CL259" s="516"/>
      <c r="CM259" s="516"/>
      <c r="CN259" s="516"/>
      <c r="CO259" s="516"/>
      <c r="CP259" s="516"/>
      <c r="CQ259" s="516"/>
      <c r="CR259" s="516"/>
      <c r="CS259" s="516"/>
      <c r="CT259" s="516"/>
      <c r="CU259" s="516"/>
      <c r="CV259" s="516"/>
      <c r="CW259" s="516"/>
      <c r="CX259" s="516"/>
      <c r="CY259" s="516"/>
      <c r="CZ259" s="516"/>
      <c r="DA259" s="516"/>
      <c r="DB259" s="516"/>
      <c r="DC259" s="516"/>
      <c r="DD259" s="516"/>
      <c r="DE259" s="516"/>
      <c r="DF259" s="516"/>
      <c r="DG259" s="516"/>
      <c r="DH259" s="516"/>
      <c r="DI259" s="516"/>
      <c r="DJ259" s="516"/>
      <c r="DK259" s="516"/>
      <c r="DL259" s="516"/>
      <c r="DM259" s="516"/>
      <c r="DN259" s="516"/>
      <c r="DO259" s="516"/>
      <c r="DP259" s="516"/>
      <c r="DQ259" s="516"/>
      <c r="DR259" s="516"/>
      <c r="DS259" s="516"/>
      <c r="DT259" s="516"/>
      <c r="DU259" s="516"/>
      <c r="DV259" s="516"/>
      <c r="DW259" s="516"/>
      <c r="DX259" s="516"/>
      <c r="DY259" s="516"/>
      <c r="DZ259" s="516"/>
      <c r="EA259" s="516"/>
      <c r="EB259" s="516"/>
      <c r="EC259" s="516"/>
      <c r="ED259" s="516"/>
      <c r="EE259" s="516"/>
      <c r="EF259" s="516"/>
      <c r="EG259" s="516"/>
      <c r="EH259" s="516"/>
      <c r="EI259" s="516"/>
      <c r="EJ259" s="516"/>
      <c r="EK259" s="516"/>
      <c r="EL259" s="516"/>
      <c r="EM259" s="516"/>
      <c r="EN259" s="516"/>
      <c r="EO259" s="516"/>
      <c r="EP259" s="516"/>
      <c r="EQ259" s="516"/>
      <c r="ER259" s="516"/>
      <c r="ES259" s="516"/>
      <c r="ET259" s="516"/>
      <c r="EU259" s="516"/>
      <c r="EV259" s="516"/>
      <c r="EW259" s="516"/>
      <c r="EX259" s="516"/>
      <c r="EY259" s="516"/>
      <c r="EZ259" s="516"/>
      <c r="FA259" s="516"/>
      <c r="FB259" s="516"/>
      <c r="FC259" s="516"/>
      <c r="FD259" s="516"/>
      <c r="FE259" s="516"/>
      <c r="FF259" s="516"/>
      <c r="FG259" s="516"/>
      <c r="FH259" s="516"/>
      <c r="FI259" s="516"/>
      <c r="FJ259" s="516"/>
      <c r="FK259" s="516"/>
      <c r="FL259" s="516"/>
      <c r="FM259" s="516"/>
      <c r="FN259" s="516"/>
      <c r="FO259" s="516"/>
      <c r="FP259" s="516"/>
      <c r="FQ259" s="516"/>
      <c r="FR259" s="516"/>
      <c r="FS259" s="516"/>
      <c r="FT259" s="516"/>
      <c r="FU259" s="516"/>
      <c r="FV259" s="516"/>
      <c r="FW259" s="516"/>
      <c r="FX259" s="516"/>
      <c r="FY259" s="516"/>
      <c r="FZ259" s="516"/>
      <c r="GA259" s="516"/>
      <c r="GB259" s="516"/>
      <c r="GC259" s="516"/>
      <c r="GD259" s="516"/>
      <c r="GE259" s="516"/>
      <c r="GF259" s="516"/>
      <c r="GG259" s="516"/>
      <c r="GH259" s="516"/>
      <c r="GI259" s="516"/>
      <c r="GJ259" s="516"/>
      <c r="GK259" s="516"/>
      <c r="GL259" s="516"/>
      <c r="GM259" s="516"/>
      <c r="GN259" s="516"/>
      <c r="GO259" s="516"/>
      <c r="GP259" s="516"/>
      <c r="GQ259" s="516"/>
      <c r="GR259" s="516"/>
      <c r="GS259" s="516"/>
      <c r="GT259" s="516"/>
      <c r="GU259" s="516"/>
      <c r="GV259" s="516"/>
      <c r="GW259" s="516"/>
      <c r="GX259" s="516"/>
      <c r="GY259" s="516"/>
      <c r="GZ259" s="516"/>
      <c r="HA259" s="516"/>
      <c r="HB259" s="516"/>
      <c r="HC259" s="516"/>
      <c r="HD259" s="516"/>
      <c r="HE259" s="516"/>
      <c r="HF259" s="516"/>
      <c r="HG259" s="516"/>
      <c r="HH259" s="516"/>
      <c r="HI259" s="516"/>
      <c r="HJ259" s="516"/>
      <c r="HK259" s="516"/>
      <c r="HL259" s="516"/>
      <c r="HM259" s="516"/>
      <c r="HN259" s="516"/>
      <c r="HO259" s="516"/>
      <c r="HP259" s="516"/>
      <c r="HQ259" s="516"/>
      <c r="HR259" s="516"/>
      <c r="HS259" s="516"/>
      <c r="HT259" s="516"/>
      <c r="HU259" s="516"/>
      <c r="HV259" s="516"/>
      <c r="HW259" s="516"/>
      <c r="HX259" s="516"/>
      <c r="HY259" s="516"/>
      <c r="HZ259" s="516"/>
      <c r="IA259" s="516"/>
      <c r="IB259" s="516"/>
      <c r="IC259" s="516"/>
      <c r="ID259" s="516"/>
      <c r="IE259" s="516"/>
      <c r="IF259" s="516"/>
      <c r="IG259" s="516"/>
      <c r="IH259" s="516"/>
      <c r="II259" s="516"/>
      <c r="IJ259" s="516"/>
      <c r="IK259" s="516"/>
      <c r="IL259" s="516"/>
      <c r="IM259" s="516"/>
      <c r="IN259" s="516"/>
      <c r="IO259" s="516"/>
      <c r="IP259" s="516"/>
      <c r="IQ259" s="516"/>
      <c r="IR259" s="516"/>
      <c r="IS259" s="516"/>
      <c r="IT259" s="516"/>
      <c r="IU259" s="516"/>
      <c r="IV259" s="516"/>
      <c r="IW259" s="516"/>
      <c r="IX259" s="516"/>
    </row>
    <row r="260" spans="1:258" s="517" customFormat="1" ht="32.1" customHeight="1" x14ac:dyDescent="0.2">
      <c r="A260" s="719" t="s">
        <v>468</v>
      </c>
      <c r="B260" s="741" t="s">
        <v>452</v>
      </c>
      <c r="C260" s="734"/>
      <c r="D260" s="750">
        <v>91</v>
      </c>
      <c r="E260" s="735" t="s">
        <v>371</v>
      </c>
      <c r="F260" s="735" t="s">
        <v>455</v>
      </c>
      <c r="G260" s="736"/>
      <c r="H260" s="774"/>
      <c r="I260" s="778"/>
      <c r="J260" s="574"/>
      <c r="K260" s="574"/>
      <c r="L260" s="528"/>
      <c r="M260" s="867"/>
      <c r="N260" s="867"/>
      <c r="O260" s="843"/>
      <c r="P260" s="818"/>
      <c r="Q260" s="515"/>
      <c r="R260" s="516"/>
      <c r="S260" s="516"/>
      <c r="T260" s="516"/>
      <c r="U260" s="516"/>
      <c r="V260" s="516"/>
      <c r="W260" s="516"/>
      <c r="X260" s="516"/>
      <c r="Y260" s="516"/>
      <c r="Z260" s="516"/>
      <c r="AA260" s="516"/>
      <c r="AB260" s="516"/>
      <c r="AC260" s="516"/>
      <c r="AD260" s="516"/>
      <c r="AE260" s="516"/>
      <c r="AF260" s="516"/>
      <c r="AG260" s="516"/>
      <c r="AH260" s="516"/>
      <c r="AI260" s="516"/>
      <c r="AJ260" s="516"/>
      <c r="AK260" s="516"/>
      <c r="AL260" s="516"/>
      <c r="AM260" s="516"/>
      <c r="AN260" s="516"/>
      <c r="AO260" s="516"/>
      <c r="AP260" s="516"/>
      <c r="AQ260" s="516"/>
      <c r="AR260" s="516"/>
      <c r="AS260" s="516"/>
      <c r="AT260" s="516"/>
      <c r="AU260" s="516"/>
      <c r="AV260" s="516"/>
      <c r="AW260" s="516"/>
      <c r="AX260" s="516"/>
      <c r="AY260" s="516"/>
      <c r="AZ260" s="516"/>
      <c r="BA260" s="516"/>
      <c r="BB260" s="516"/>
      <c r="BC260" s="516"/>
      <c r="BD260" s="516"/>
      <c r="BE260" s="516"/>
      <c r="BF260" s="516"/>
      <c r="BG260" s="516"/>
      <c r="BH260" s="516"/>
      <c r="BI260" s="516"/>
      <c r="BJ260" s="516"/>
      <c r="BK260" s="516"/>
      <c r="BL260" s="516"/>
      <c r="BM260" s="516"/>
      <c r="BN260" s="516"/>
      <c r="BO260" s="516"/>
      <c r="BP260" s="516"/>
      <c r="BQ260" s="516"/>
      <c r="BR260" s="516"/>
      <c r="BS260" s="516"/>
      <c r="BT260" s="516"/>
      <c r="BU260" s="516"/>
      <c r="BV260" s="516"/>
      <c r="BW260" s="516"/>
      <c r="BX260" s="516"/>
      <c r="BY260" s="516"/>
      <c r="BZ260" s="516"/>
      <c r="CA260" s="516"/>
      <c r="CB260" s="516"/>
      <c r="CC260" s="516"/>
      <c r="CD260" s="516"/>
      <c r="CE260" s="516"/>
      <c r="CF260" s="516"/>
      <c r="CG260" s="516"/>
      <c r="CH260" s="516"/>
      <c r="CI260" s="516"/>
      <c r="CJ260" s="516"/>
      <c r="CK260" s="516"/>
      <c r="CL260" s="516"/>
      <c r="CM260" s="516"/>
      <c r="CN260" s="516"/>
      <c r="CO260" s="516"/>
      <c r="CP260" s="516"/>
      <c r="CQ260" s="516"/>
      <c r="CR260" s="516"/>
      <c r="CS260" s="516"/>
      <c r="CT260" s="516"/>
      <c r="CU260" s="516"/>
      <c r="CV260" s="516"/>
      <c r="CW260" s="516"/>
      <c r="CX260" s="516"/>
      <c r="CY260" s="516"/>
      <c r="CZ260" s="516"/>
      <c r="DA260" s="516"/>
      <c r="DB260" s="516"/>
      <c r="DC260" s="516"/>
      <c r="DD260" s="516"/>
      <c r="DE260" s="516"/>
      <c r="DF260" s="516"/>
      <c r="DG260" s="516"/>
      <c r="DH260" s="516"/>
      <c r="DI260" s="516"/>
      <c r="DJ260" s="516"/>
      <c r="DK260" s="516"/>
      <c r="DL260" s="516"/>
      <c r="DM260" s="516"/>
      <c r="DN260" s="516"/>
      <c r="DO260" s="516"/>
      <c r="DP260" s="516"/>
      <c r="DQ260" s="516"/>
      <c r="DR260" s="516"/>
      <c r="DS260" s="516"/>
      <c r="DT260" s="516"/>
      <c r="DU260" s="516"/>
      <c r="DV260" s="516"/>
      <c r="DW260" s="516"/>
      <c r="DX260" s="516"/>
      <c r="DY260" s="516"/>
      <c r="DZ260" s="516"/>
      <c r="EA260" s="516"/>
      <c r="EB260" s="516"/>
      <c r="EC260" s="516"/>
      <c r="ED260" s="516"/>
      <c r="EE260" s="516"/>
      <c r="EF260" s="516"/>
      <c r="EG260" s="516"/>
      <c r="EH260" s="516"/>
      <c r="EI260" s="516"/>
      <c r="EJ260" s="516"/>
      <c r="EK260" s="516"/>
      <c r="EL260" s="516"/>
      <c r="EM260" s="516"/>
      <c r="EN260" s="516"/>
      <c r="EO260" s="516"/>
      <c r="EP260" s="516"/>
      <c r="EQ260" s="516"/>
      <c r="ER260" s="516"/>
      <c r="ES260" s="516"/>
      <c r="ET260" s="516"/>
      <c r="EU260" s="516"/>
      <c r="EV260" s="516"/>
      <c r="EW260" s="516"/>
      <c r="EX260" s="516"/>
      <c r="EY260" s="516"/>
      <c r="EZ260" s="516"/>
      <c r="FA260" s="516"/>
      <c r="FB260" s="516"/>
      <c r="FC260" s="516"/>
      <c r="FD260" s="516"/>
      <c r="FE260" s="516"/>
      <c r="FF260" s="516"/>
      <c r="FG260" s="516"/>
      <c r="FH260" s="516"/>
      <c r="FI260" s="516"/>
      <c r="FJ260" s="516"/>
      <c r="FK260" s="516"/>
      <c r="FL260" s="516"/>
      <c r="FM260" s="516"/>
      <c r="FN260" s="516"/>
      <c r="FO260" s="516"/>
      <c r="FP260" s="516"/>
      <c r="FQ260" s="516"/>
      <c r="FR260" s="516"/>
      <c r="FS260" s="516"/>
      <c r="FT260" s="516"/>
      <c r="FU260" s="516"/>
      <c r="FV260" s="516"/>
      <c r="FW260" s="516"/>
      <c r="FX260" s="516"/>
      <c r="FY260" s="516"/>
      <c r="FZ260" s="516"/>
      <c r="GA260" s="516"/>
      <c r="GB260" s="516"/>
      <c r="GC260" s="516"/>
      <c r="GD260" s="516"/>
      <c r="GE260" s="516"/>
      <c r="GF260" s="516"/>
      <c r="GG260" s="516"/>
      <c r="GH260" s="516"/>
      <c r="GI260" s="516"/>
      <c r="GJ260" s="516"/>
      <c r="GK260" s="516"/>
      <c r="GL260" s="516"/>
      <c r="GM260" s="516"/>
      <c r="GN260" s="516"/>
      <c r="GO260" s="516"/>
      <c r="GP260" s="516"/>
      <c r="GQ260" s="516"/>
      <c r="GR260" s="516"/>
      <c r="GS260" s="516"/>
      <c r="GT260" s="516"/>
      <c r="GU260" s="516"/>
      <c r="GV260" s="516"/>
      <c r="GW260" s="516"/>
      <c r="GX260" s="516"/>
      <c r="GY260" s="516"/>
      <c r="GZ260" s="516"/>
      <c r="HA260" s="516"/>
      <c r="HB260" s="516"/>
      <c r="HC260" s="516"/>
      <c r="HD260" s="516"/>
      <c r="HE260" s="516"/>
      <c r="HF260" s="516"/>
      <c r="HG260" s="516"/>
      <c r="HH260" s="516"/>
      <c r="HI260" s="516"/>
      <c r="HJ260" s="516"/>
      <c r="HK260" s="516"/>
      <c r="HL260" s="516"/>
      <c r="HM260" s="516"/>
      <c r="HN260" s="516"/>
      <c r="HO260" s="516"/>
      <c r="HP260" s="516"/>
      <c r="HQ260" s="516"/>
      <c r="HR260" s="516"/>
      <c r="HS260" s="516"/>
      <c r="HT260" s="516"/>
      <c r="HU260" s="516"/>
      <c r="HV260" s="516"/>
      <c r="HW260" s="516"/>
      <c r="HX260" s="516"/>
      <c r="HY260" s="516"/>
      <c r="HZ260" s="516"/>
      <c r="IA260" s="516"/>
      <c r="IB260" s="516"/>
      <c r="IC260" s="516"/>
      <c r="ID260" s="516"/>
      <c r="IE260" s="516"/>
      <c r="IF260" s="516"/>
      <c r="IG260" s="516"/>
      <c r="IH260" s="516"/>
      <c r="II260" s="516"/>
      <c r="IJ260" s="516"/>
      <c r="IK260" s="516"/>
      <c r="IL260" s="516"/>
      <c r="IM260" s="516"/>
      <c r="IN260" s="516"/>
      <c r="IO260" s="516"/>
      <c r="IP260" s="516"/>
      <c r="IQ260" s="516"/>
      <c r="IR260" s="516"/>
      <c r="IS260" s="516"/>
      <c r="IT260" s="516"/>
      <c r="IU260" s="516"/>
      <c r="IV260" s="516"/>
      <c r="IW260" s="516"/>
      <c r="IX260" s="516"/>
    </row>
    <row r="261" spans="1:258" s="517" customFormat="1" ht="30.95" customHeight="1" x14ac:dyDescent="0.2">
      <c r="A261" s="719" t="s">
        <v>432</v>
      </c>
      <c r="B261" s="741" t="s">
        <v>451</v>
      </c>
      <c r="C261" s="734"/>
      <c r="D261" s="750">
        <v>91</v>
      </c>
      <c r="E261" s="735" t="s">
        <v>376</v>
      </c>
      <c r="F261" s="735" t="s">
        <v>455</v>
      </c>
      <c r="G261" s="736"/>
      <c r="H261" s="774"/>
      <c r="I261" s="778"/>
      <c r="J261" s="574"/>
      <c r="K261" s="574"/>
      <c r="L261" s="528"/>
      <c r="M261" s="867"/>
      <c r="N261" s="867"/>
      <c r="O261" s="843"/>
      <c r="P261" s="818"/>
      <c r="Q261" s="515"/>
      <c r="R261" s="516"/>
      <c r="S261" s="516"/>
      <c r="T261" s="516"/>
      <c r="U261" s="516"/>
      <c r="V261" s="516"/>
      <c r="W261" s="516"/>
      <c r="X261" s="516"/>
      <c r="Y261" s="516"/>
      <c r="Z261" s="516"/>
      <c r="AA261" s="516"/>
      <c r="AB261" s="516"/>
      <c r="AC261" s="516"/>
      <c r="AD261" s="516"/>
      <c r="AE261" s="516"/>
      <c r="AF261" s="516"/>
      <c r="AG261" s="516"/>
      <c r="AH261" s="516"/>
      <c r="AI261" s="516"/>
      <c r="AJ261" s="516"/>
      <c r="AK261" s="516"/>
      <c r="AL261" s="516"/>
      <c r="AM261" s="516"/>
      <c r="AN261" s="516"/>
      <c r="AO261" s="516"/>
      <c r="AP261" s="516"/>
      <c r="AQ261" s="516"/>
      <c r="AR261" s="516"/>
      <c r="AS261" s="516"/>
      <c r="AT261" s="516"/>
      <c r="AU261" s="516"/>
      <c r="AV261" s="516"/>
      <c r="AW261" s="516"/>
      <c r="AX261" s="516"/>
      <c r="AY261" s="516"/>
      <c r="AZ261" s="516"/>
      <c r="BA261" s="516"/>
      <c r="BB261" s="516"/>
      <c r="BC261" s="516"/>
      <c r="BD261" s="516"/>
      <c r="BE261" s="516"/>
      <c r="BF261" s="516"/>
      <c r="BG261" s="516"/>
      <c r="BH261" s="516"/>
      <c r="BI261" s="516"/>
      <c r="BJ261" s="516"/>
      <c r="BK261" s="516"/>
      <c r="BL261" s="516"/>
      <c r="BM261" s="516"/>
      <c r="BN261" s="516"/>
      <c r="BO261" s="516"/>
      <c r="BP261" s="516"/>
      <c r="BQ261" s="516"/>
      <c r="BR261" s="516"/>
      <c r="BS261" s="516"/>
      <c r="BT261" s="516"/>
      <c r="BU261" s="516"/>
      <c r="BV261" s="516"/>
      <c r="BW261" s="516"/>
      <c r="BX261" s="516"/>
      <c r="BY261" s="516"/>
      <c r="BZ261" s="516"/>
      <c r="CA261" s="516"/>
      <c r="CB261" s="516"/>
      <c r="CC261" s="516"/>
      <c r="CD261" s="516"/>
      <c r="CE261" s="516"/>
      <c r="CF261" s="516"/>
      <c r="CG261" s="516"/>
      <c r="CH261" s="516"/>
      <c r="CI261" s="516"/>
      <c r="CJ261" s="516"/>
      <c r="CK261" s="516"/>
      <c r="CL261" s="516"/>
      <c r="CM261" s="516"/>
      <c r="CN261" s="516"/>
      <c r="CO261" s="516"/>
      <c r="CP261" s="516"/>
      <c r="CQ261" s="516"/>
      <c r="CR261" s="516"/>
      <c r="CS261" s="516"/>
      <c r="CT261" s="516"/>
      <c r="CU261" s="516"/>
      <c r="CV261" s="516"/>
      <c r="CW261" s="516"/>
      <c r="CX261" s="516"/>
      <c r="CY261" s="516"/>
      <c r="CZ261" s="516"/>
      <c r="DA261" s="516"/>
      <c r="DB261" s="516"/>
      <c r="DC261" s="516"/>
      <c r="DD261" s="516"/>
      <c r="DE261" s="516"/>
      <c r="DF261" s="516"/>
      <c r="DG261" s="516"/>
      <c r="DH261" s="516"/>
      <c r="DI261" s="516"/>
      <c r="DJ261" s="516"/>
      <c r="DK261" s="516"/>
      <c r="DL261" s="516"/>
      <c r="DM261" s="516"/>
      <c r="DN261" s="516"/>
      <c r="DO261" s="516"/>
      <c r="DP261" s="516"/>
      <c r="DQ261" s="516"/>
      <c r="DR261" s="516"/>
      <c r="DS261" s="516"/>
      <c r="DT261" s="516"/>
      <c r="DU261" s="516"/>
      <c r="DV261" s="516"/>
      <c r="DW261" s="516"/>
      <c r="DX261" s="516"/>
      <c r="DY261" s="516"/>
      <c r="DZ261" s="516"/>
      <c r="EA261" s="516"/>
      <c r="EB261" s="516"/>
      <c r="EC261" s="516"/>
      <c r="ED261" s="516"/>
      <c r="EE261" s="516"/>
      <c r="EF261" s="516"/>
      <c r="EG261" s="516"/>
      <c r="EH261" s="516"/>
      <c r="EI261" s="516"/>
      <c r="EJ261" s="516"/>
      <c r="EK261" s="516"/>
      <c r="EL261" s="516"/>
      <c r="EM261" s="516"/>
      <c r="EN261" s="516"/>
      <c r="EO261" s="516"/>
      <c r="EP261" s="516"/>
      <c r="EQ261" s="516"/>
      <c r="ER261" s="516"/>
      <c r="ES261" s="516"/>
      <c r="ET261" s="516"/>
      <c r="EU261" s="516"/>
      <c r="EV261" s="516"/>
      <c r="EW261" s="516"/>
      <c r="EX261" s="516"/>
      <c r="EY261" s="516"/>
      <c r="EZ261" s="516"/>
      <c r="FA261" s="516"/>
      <c r="FB261" s="516"/>
      <c r="FC261" s="516"/>
      <c r="FD261" s="516"/>
      <c r="FE261" s="516"/>
      <c r="FF261" s="516"/>
      <c r="FG261" s="516"/>
      <c r="FH261" s="516"/>
      <c r="FI261" s="516"/>
      <c r="FJ261" s="516"/>
      <c r="FK261" s="516"/>
      <c r="FL261" s="516"/>
      <c r="FM261" s="516"/>
      <c r="FN261" s="516"/>
      <c r="FO261" s="516"/>
      <c r="FP261" s="516"/>
      <c r="FQ261" s="516"/>
      <c r="FR261" s="516"/>
      <c r="FS261" s="516"/>
      <c r="FT261" s="516"/>
      <c r="FU261" s="516"/>
      <c r="FV261" s="516"/>
      <c r="FW261" s="516"/>
      <c r="FX261" s="516"/>
      <c r="FY261" s="516"/>
      <c r="FZ261" s="516"/>
      <c r="GA261" s="516"/>
      <c r="GB261" s="516"/>
      <c r="GC261" s="516"/>
      <c r="GD261" s="516"/>
      <c r="GE261" s="516"/>
      <c r="GF261" s="516"/>
      <c r="GG261" s="516"/>
      <c r="GH261" s="516"/>
      <c r="GI261" s="516"/>
      <c r="GJ261" s="516"/>
      <c r="GK261" s="516"/>
      <c r="GL261" s="516"/>
      <c r="GM261" s="516"/>
      <c r="GN261" s="516"/>
      <c r="GO261" s="516"/>
      <c r="GP261" s="516"/>
      <c r="GQ261" s="516"/>
      <c r="GR261" s="516"/>
      <c r="GS261" s="516"/>
      <c r="GT261" s="516"/>
      <c r="GU261" s="516"/>
      <c r="GV261" s="516"/>
      <c r="GW261" s="516"/>
      <c r="GX261" s="516"/>
      <c r="GY261" s="516"/>
      <c r="GZ261" s="516"/>
      <c r="HA261" s="516"/>
      <c r="HB261" s="516"/>
      <c r="HC261" s="516"/>
      <c r="HD261" s="516"/>
      <c r="HE261" s="516"/>
      <c r="HF261" s="516"/>
      <c r="HG261" s="516"/>
      <c r="HH261" s="516"/>
      <c r="HI261" s="516"/>
      <c r="HJ261" s="516"/>
      <c r="HK261" s="516"/>
      <c r="HL261" s="516"/>
      <c r="HM261" s="516"/>
      <c r="HN261" s="516"/>
      <c r="HO261" s="516"/>
      <c r="HP261" s="516"/>
      <c r="HQ261" s="516"/>
      <c r="HR261" s="516"/>
      <c r="HS261" s="516"/>
      <c r="HT261" s="516"/>
      <c r="HU261" s="516"/>
      <c r="HV261" s="516"/>
      <c r="HW261" s="516"/>
      <c r="HX261" s="516"/>
      <c r="HY261" s="516"/>
      <c r="HZ261" s="516"/>
      <c r="IA261" s="516"/>
      <c r="IB261" s="516"/>
      <c r="IC261" s="516"/>
      <c r="ID261" s="516"/>
      <c r="IE261" s="516"/>
      <c r="IF261" s="516"/>
      <c r="IG261" s="516"/>
      <c r="IH261" s="516"/>
      <c r="II261" s="516"/>
      <c r="IJ261" s="516"/>
      <c r="IK261" s="516"/>
      <c r="IL261" s="516"/>
      <c r="IM261" s="516"/>
      <c r="IN261" s="516"/>
      <c r="IO261" s="516"/>
      <c r="IP261" s="516"/>
      <c r="IQ261" s="516"/>
      <c r="IR261" s="516"/>
      <c r="IS261" s="516"/>
      <c r="IT261" s="516"/>
      <c r="IU261" s="516"/>
      <c r="IV261" s="516"/>
      <c r="IW261" s="516"/>
      <c r="IX261" s="516"/>
    </row>
    <row r="262" spans="1:258" s="517" customFormat="1" ht="24" customHeight="1" thickBot="1" x14ac:dyDescent="0.25">
      <c r="A262" s="719" t="s">
        <v>438</v>
      </c>
      <c r="B262" s="637" t="s">
        <v>441</v>
      </c>
      <c r="C262" s="734"/>
      <c r="D262" s="749">
        <v>91</v>
      </c>
      <c r="E262" s="735" t="s">
        <v>459</v>
      </c>
      <c r="F262" s="735"/>
      <c r="G262" s="736"/>
      <c r="H262" s="774"/>
      <c r="I262" s="752"/>
      <c r="J262" s="574"/>
      <c r="K262" s="574"/>
      <c r="L262" s="528"/>
      <c r="M262" s="867"/>
      <c r="N262" s="867"/>
      <c r="O262" s="843"/>
      <c r="P262" s="818"/>
      <c r="Q262" s="515"/>
      <c r="R262" s="516"/>
      <c r="S262" s="516"/>
      <c r="T262" s="516"/>
      <c r="U262" s="516"/>
      <c r="V262" s="516"/>
      <c r="W262" s="516"/>
      <c r="X262" s="516"/>
      <c r="Y262" s="516"/>
      <c r="Z262" s="516"/>
      <c r="AA262" s="516"/>
      <c r="AB262" s="516"/>
      <c r="AC262" s="516"/>
      <c r="AD262" s="516"/>
      <c r="AE262" s="516"/>
      <c r="AF262" s="516"/>
      <c r="AG262" s="516"/>
      <c r="AH262" s="516"/>
      <c r="AI262" s="516"/>
      <c r="AJ262" s="516"/>
      <c r="AK262" s="516"/>
      <c r="AL262" s="516"/>
      <c r="AM262" s="516"/>
      <c r="AN262" s="516"/>
      <c r="AO262" s="516"/>
      <c r="AP262" s="516"/>
      <c r="AQ262" s="516"/>
      <c r="AR262" s="516"/>
      <c r="AS262" s="516"/>
      <c r="AT262" s="516"/>
      <c r="AU262" s="516"/>
      <c r="AV262" s="516"/>
      <c r="AW262" s="516"/>
      <c r="AX262" s="516"/>
      <c r="AY262" s="516"/>
      <c r="AZ262" s="516"/>
      <c r="BA262" s="516"/>
      <c r="BB262" s="516"/>
      <c r="BC262" s="516"/>
      <c r="BD262" s="516"/>
      <c r="BE262" s="516"/>
      <c r="BF262" s="516"/>
      <c r="BG262" s="516"/>
      <c r="BH262" s="516"/>
      <c r="BI262" s="516"/>
      <c r="BJ262" s="516"/>
      <c r="BK262" s="516"/>
      <c r="BL262" s="516"/>
      <c r="BM262" s="516"/>
      <c r="BN262" s="516"/>
      <c r="BO262" s="516"/>
      <c r="BP262" s="516"/>
      <c r="BQ262" s="516"/>
      <c r="BR262" s="516"/>
      <c r="BS262" s="516"/>
      <c r="BT262" s="516"/>
      <c r="BU262" s="516"/>
      <c r="BV262" s="516"/>
      <c r="BW262" s="516"/>
      <c r="BX262" s="516"/>
      <c r="BY262" s="516"/>
      <c r="BZ262" s="516"/>
      <c r="CA262" s="516"/>
      <c r="CB262" s="516"/>
      <c r="CC262" s="516"/>
      <c r="CD262" s="516"/>
      <c r="CE262" s="516"/>
      <c r="CF262" s="516"/>
      <c r="CG262" s="516"/>
      <c r="CH262" s="516"/>
      <c r="CI262" s="516"/>
      <c r="CJ262" s="516"/>
      <c r="CK262" s="516"/>
      <c r="CL262" s="516"/>
      <c r="CM262" s="516"/>
      <c r="CN262" s="516"/>
      <c r="CO262" s="516"/>
      <c r="CP262" s="516"/>
      <c r="CQ262" s="516"/>
      <c r="CR262" s="516"/>
      <c r="CS262" s="516"/>
      <c r="CT262" s="516"/>
      <c r="CU262" s="516"/>
      <c r="CV262" s="516"/>
      <c r="CW262" s="516"/>
      <c r="CX262" s="516"/>
      <c r="CY262" s="516"/>
      <c r="CZ262" s="516"/>
      <c r="DA262" s="516"/>
      <c r="DB262" s="516"/>
      <c r="DC262" s="516"/>
      <c r="DD262" s="516"/>
      <c r="DE262" s="516"/>
      <c r="DF262" s="516"/>
      <c r="DG262" s="516"/>
      <c r="DH262" s="516"/>
      <c r="DI262" s="516"/>
      <c r="DJ262" s="516"/>
      <c r="DK262" s="516"/>
      <c r="DL262" s="516"/>
      <c r="DM262" s="516"/>
      <c r="DN262" s="516"/>
      <c r="DO262" s="516"/>
      <c r="DP262" s="516"/>
      <c r="DQ262" s="516"/>
      <c r="DR262" s="516"/>
      <c r="DS262" s="516"/>
      <c r="DT262" s="516"/>
      <c r="DU262" s="516"/>
      <c r="DV262" s="516"/>
      <c r="DW262" s="516"/>
      <c r="DX262" s="516"/>
      <c r="DY262" s="516"/>
      <c r="DZ262" s="516"/>
      <c r="EA262" s="516"/>
      <c r="EB262" s="516"/>
      <c r="EC262" s="516"/>
      <c r="ED262" s="516"/>
      <c r="EE262" s="516"/>
      <c r="EF262" s="516"/>
      <c r="EG262" s="516"/>
      <c r="EH262" s="516"/>
      <c r="EI262" s="516"/>
      <c r="EJ262" s="516"/>
      <c r="EK262" s="516"/>
      <c r="EL262" s="516"/>
      <c r="EM262" s="516"/>
      <c r="EN262" s="516"/>
      <c r="EO262" s="516"/>
      <c r="EP262" s="516"/>
      <c r="EQ262" s="516"/>
      <c r="ER262" s="516"/>
      <c r="ES262" s="516"/>
      <c r="ET262" s="516"/>
      <c r="EU262" s="516"/>
      <c r="EV262" s="516"/>
      <c r="EW262" s="516"/>
      <c r="EX262" s="516"/>
      <c r="EY262" s="516"/>
      <c r="EZ262" s="516"/>
      <c r="FA262" s="516"/>
      <c r="FB262" s="516"/>
      <c r="FC262" s="516"/>
      <c r="FD262" s="516"/>
      <c r="FE262" s="516"/>
      <c r="FF262" s="516"/>
      <c r="FG262" s="516"/>
      <c r="FH262" s="516"/>
      <c r="FI262" s="516"/>
      <c r="FJ262" s="516"/>
      <c r="FK262" s="516"/>
      <c r="FL262" s="516"/>
      <c r="FM262" s="516"/>
      <c r="FN262" s="516"/>
      <c r="FO262" s="516"/>
      <c r="FP262" s="516"/>
      <c r="FQ262" s="516"/>
      <c r="FR262" s="516"/>
      <c r="FS262" s="516"/>
      <c r="FT262" s="516"/>
      <c r="FU262" s="516"/>
      <c r="FV262" s="516"/>
      <c r="FW262" s="516"/>
      <c r="FX262" s="516"/>
      <c r="FY262" s="516"/>
      <c r="FZ262" s="516"/>
      <c r="GA262" s="516"/>
      <c r="GB262" s="516"/>
      <c r="GC262" s="516"/>
      <c r="GD262" s="516"/>
      <c r="GE262" s="516"/>
      <c r="GF262" s="516"/>
      <c r="GG262" s="516"/>
      <c r="GH262" s="516"/>
      <c r="GI262" s="516"/>
      <c r="GJ262" s="516"/>
      <c r="GK262" s="516"/>
      <c r="GL262" s="516"/>
      <c r="GM262" s="516"/>
      <c r="GN262" s="516"/>
      <c r="GO262" s="516"/>
      <c r="GP262" s="516"/>
      <c r="GQ262" s="516"/>
      <c r="GR262" s="516"/>
      <c r="GS262" s="516"/>
      <c r="GT262" s="516"/>
      <c r="GU262" s="516"/>
      <c r="GV262" s="516"/>
      <c r="GW262" s="516"/>
      <c r="GX262" s="516"/>
      <c r="GY262" s="516"/>
      <c r="GZ262" s="516"/>
      <c r="HA262" s="516"/>
      <c r="HB262" s="516"/>
      <c r="HC262" s="516"/>
      <c r="HD262" s="516"/>
      <c r="HE262" s="516"/>
      <c r="HF262" s="516"/>
      <c r="HG262" s="516"/>
      <c r="HH262" s="516"/>
      <c r="HI262" s="516"/>
      <c r="HJ262" s="516"/>
      <c r="HK262" s="516"/>
      <c r="HL262" s="516"/>
      <c r="HM262" s="516"/>
      <c r="HN262" s="516"/>
      <c r="HO262" s="516"/>
      <c r="HP262" s="516"/>
      <c r="HQ262" s="516"/>
      <c r="HR262" s="516"/>
      <c r="HS262" s="516"/>
      <c r="HT262" s="516"/>
      <c r="HU262" s="516"/>
      <c r="HV262" s="516"/>
      <c r="HW262" s="516"/>
      <c r="HX262" s="516"/>
      <c r="HY262" s="516"/>
      <c r="HZ262" s="516"/>
      <c r="IA262" s="516"/>
      <c r="IB262" s="516"/>
      <c r="IC262" s="516"/>
      <c r="ID262" s="516"/>
      <c r="IE262" s="516"/>
      <c r="IF262" s="516"/>
      <c r="IG262" s="516"/>
      <c r="IH262" s="516"/>
      <c r="II262" s="516"/>
      <c r="IJ262" s="516"/>
      <c r="IK262" s="516"/>
      <c r="IL262" s="516"/>
      <c r="IM262" s="516"/>
      <c r="IN262" s="516"/>
      <c r="IO262" s="516"/>
      <c r="IP262" s="516"/>
      <c r="IQ262" s="516"/>
      <c r="IR262" s="516"/>
      <c r="IS262" s="516"/>
      <c r="IT262" s="516"/>
      <c r="IU262" s="516"/>
      <c r="IV262" s="516"/>
      <c r="IW262" s="516"/>
      <c r="IX262" s="516"/>
    </row>
    <row r="263" spans="1:258" s="517" customFormat="1" ht="30" customHeight="1" thickBot="1" x14ac:dyDescent="0.25">
      <c r="A263" s="720" t="s">
        <v>436</v>
      </c>
      <c r="B263" s="726" t="s">
        <v>423</v>
      </c>
      <c r="C263" s="737"/>
      <c r="D263" s="748">
        <v>91</v>
      </c>
      <c r="E263" s="549" t="s">
        <v>455</v>
      </c>
      <c r="F263" s="739"/>
      <c r="G263" s="740"/>
      <c r="H263" s="775" t="str">
        <f>IF(OBS_CA_91.COFI_TOTAL+OBS_CA_91.FttH.p_TOTAL+OBS_CA_91.FttHp.p_TOTAL+OBS_CA_91.FttE.p_TOTAL+OBS_CA_91.AUT_TOTAL=0," ",OBS_CA_91.COFI_TOTAL+OBS_CA_91.FttH.p_TOTAL+OBS_CA_91.FttHp.p_TOTAL+OBS_CA_91.FttE.p_TOTAL+OBS_CA_91.AUT_TOTAL)</f>
        <v xml:space="preserve"> </v>
      </c>
      <c r="I263" s="775" t="str">
        <f>IF(OBS_PA_91.COFI_TOTAL+OBS_PA_91.FttH.p_TOTAL+OBS_PA_91.FttHp.p_TOTAL+OBS_PA_91.FttE.p_TOTAL=0," ",OBS_PA_91.COFI_TOTAL+OBS_PA_91.FttH.p_TOTAL+OBS_PA_91.FttHp.p_TOTAL+OBS_PA_91.FttE.p_TOTAL)</f>
        <v xml:space="preserve"> </v>
      </c>
      <c r="J263" s="574"/>
      <c r="K263" s="574"/>
      <c r="L263" s="528"/>
      <c r="M263" s="867"/>
      <c r="N263" s="867"/>
      <c r="O263" s="843"/>
      <c r="P263" s="818"/>
      <c r="Q263" s="515"/>
      <c r="R263" s="516"/>
      <c r="S263" s="516"/>
      <c r="T263" s="516"/>
      <c r="U263" s="516"/>
      <c r="V263" s="516"/>
      <c r="W263" s="516"/>
      <c r="X263" s="516"/>
      <c r="Y263" s="516"/>
      <c r="Z263" s="516"/>
      <c r="AA263" s="516"/>
      <c r="AB263" s="516"/>
      <c r="AC263" s="516"/>
      <c r="AD263" s="516"/>
      <c r="AE263" s="516"/>
      <c r="AF263" s="516"/>
      <c r="AG263" s="516"/>
      <c r="AH263" s="516"/>
      <c r="AI263" s="516"/>
      <c r="AJ263" s="516"/>
      <c r="AK263" s="516"/>
      <c r="AL263" s="516"/>
      <c r="AM263" s="516"/>
      <c r="AN263" s="516"/>
      <c r="AO263" s="516"/>
      <c r="AP263" s="516"/>
      <c r="AQ263" s="516"/>
      <c r="AR263" s="516"/>
      <c r="AS263" s="516"/>
      <c r="AT263" s="516"/>
      <c r="AU263" s="516"/>
      <c r="AV263" s="516"/>
      <c r="AW263" s="516"/>
      <c r="AX263" s="516"/>
      <c r="AY263" s="516"/>
      <c r="AZ263" s="516"/>
      <c r="BA263" s="516"/>
      <c r="BB263" s="516"/>
      <c r="BC263" s="516"/>
      <c r="BD263" s="516"/>
      <c r="BE263" s="516"/>
      <c r="BF263" s="516"/>
      <c r="BG263" s="516"/>
      <c r="BH263" s="516"/>
      <c r="BI263" s="516"/>
      <c r="BJ263" s="516"/>
      <c r="BK263" s="516"/>
      <c r="BL263" s="516"/>
      <c r="BM263" s="516"/>
      <c r="BN263" s="516"/>
      <c r="BO263" s="516"/>
      <c r="BP263" s="516"/>
      <c r="BQ263" s="516"/>
      <c r="BR263" s="516"/>
      <c r="BS263" s="516"/>
      <c r="BT263" s="516"/>
      <c r="BU263" s="516"/>
      <c r="BV263" s="516"/>
      <c r="BW263" s="516"/>
      <c r="BX263" s="516"/>
      <c r="BY263" s="516"/>
      <c r="BZ263" s="516"/>
      <c r="CA263" s="516"/>
      <c r="CB263" s="516"/>
      <c r="CC263" s="516"/>
      <c r="CD263" s="516"/>
      <c r="CE263" s="516"/>
      <c r="CF263" s="516"/>
      <c r="CG263" s="516"/>
      <c r="CH263" s="516"/>
      <c r="CI263" s="516"/>
      <c r="CJ263" s="516"/>
      <c r="CK263" s="516"/>
      <c r="CL263" s="516"/>
      <c r="CM263" s="516"/>
      <c r="CN263" s="516"/>
      <c r="CO263" s="516"/>
      <c r="CP263" s="516"/>
      <c r="CQ263" s="516"/>
      <c r="CR263" s="516"/>
      <c r="CS263" s="516"/>
      <c r="CT263" s="516"/>
      <c r="CU263" s="516"/>
      <c r="CV263" s="516"/>
      <c r="CW263" s="516"/>
      <c r="CX263" s="516"/>
      <c r="CY263" s="516"/>
      <c r="CZ263" s="516"/>
      <c r="DA263" s="516"/>
      <c r="DB263" s="516"/>
      <c r="DC263" s="516"/>
      <c r="DD263" s="516"/>
      <c r="DE263" s="516"/>
      <c r="DF263" s="516"/>
      <c r="DG263" s="516"/>
      <c r="DH263" s="516"/>
      <c r="DI263" s="516"/>
      <c r="DJ263" s="516"/>
      <c r="DK263" s="516"/>
      <c r="DL263" s="516"/>
      <c r="DM263" s="516"/>
      <c r="DN263" s="516"/>
      <c r="DO263" s="516"/>
      <c r="DP263" s="516"/>
      <c r="DQ263" s="516"/>
      <c r="DR263" s="516"/>
      <c r="DS263" s="516"/>
      <c r="DT263" s="516"/>
      <c r="DU263" s="516"/>
      <c r="DV263" s="516"/>
      <c r="DW263" s="516"/>
      <c r="DX263" s="516"/>
      <c r="DY263" s="516"/>
      <c r="DZ263" s="516"/>
      <c r="EA263" s="516"/>
      <c r="EB263" s="516"/>
      <c r="EC263" s="516"/>
      <c r="ED263" s="516"/>
      <c r="EE263" s="516"/>
      <c r="EF263" s="516"/>
      <c r="EG263" s="516"/>
      <c r="EH263" s="516"/>
      <c r="EI263" s="516"/>
      <c r="EJ263" s="516"/>
      <c r="EK263" s="516"/>
      <c r="EL263" s="516"/>
      <c r="EM263" s="516"/>
      <c r="EN263" s="516"/>
      <c r="EO263" s="516"/>
      <c r="EP263" s="516"/>
      <c r="EQ263" s="516"/>
      <c r="ER263" s="516"/>
      <c r="ES263" s="516"/>
      <c r="ET263" s="516"/>
      <c r="EU263" s="516"/>
      <c r="EV263" s="516"/>
      <c r="EW263" s="516"/>
      <c r="EX263" s="516"/>
      <c r="EY263" s="516"/>
      <c r="EZ263" s="516"/>
      <c r="FA263" s="516"/>
      <c r="FB263" s="516"/>
      <c r="FC263" s="516"/>
      <c r="FD263" s="516"/>
      <c r="FE263" s="516"/>
      <c r="FF263" s="516"/>
      <c r="FG263" s="516"/>
      <c r="FH263" s="516"/>
      <c r="FI263" s="516"/>
      <c r="FJ263" s="516"/>
      <c r="FK263" s="516"/>
      <c r="FL263" s="516"/>
      <c r="FM263" s="516"/>
      <c r="FN263" s="516"/>
      <c r="FO263" s="516"/>
      <c r="FP263" s="516"/>
      <c r="FQ263" s="516"/>
      <c r="FR263" s="516"/>
      <c r="FS263" s="516"/>
      <c r="FT263" s="516"/>
      <c r="FU263" s="516"/>
      <c r="FV263" s="516"/>
      <c r="FW263" s="516"/>
      <c r="FX263" s="516"/>
      <c r="FY263" s="516"/>
      <c r="FZ263" s="516"/>
      <c r="GA263" s="516"/>
      <c r="GB263" s="516"/>
      <c r="GC263" s="516"/>
      <c r="GD263" s="516"/>
      <c r="GE263" s="516"/>
      <c r="GF263" s="516"/>
      <c r="GG263" s="516"/>
      <c r="GH263" s="516"/>
      <c r="GI263" s="516"/>
      <c r="GJ263" s="516"/>
      <c r="GK263" s="516"/>
      <c r="GL263" s="516"/>
      <c r="GM263" s="516"/>
      <c r="GN263" s="516"/>
      <c r="GO263" s="516"/>
      <c r="GP263" s="516"/>
      <c r="GQ263" s="516"/>
      <c r="GR263" s="516"/>
      <c r="GS263" s="516"/>
      <c r="GT263" s="516"/>
      <c r="GU263" s="516"/>
      <c r="GV263" s="516"/>
      <c r="GW263" s="516"/>
      <c r="GX263" s="516"/>
      <c r="GY263" s="516"/>
      <c r="GZ263" s="516"/>
      <c r="HA263" s="516"/>
      <c r="HB263" s="516"/>
      <c r="HC263" s="516"/>
      <c r="HD263" s="516"/>
      <c r="HE263" s="516"/>
      <c r="HF263" s="516"/>
      <c r="HG263" s="516"/>
      <c r="HH263" s="516"/>
      <c r="HI263" s="516"/>
      <c r="HJ263" s="516"/>
      <c r="HK263" s="516"/>
      <c r="HL263" s="516"/>
      <c r="HM263" s="516"/>
      <c r="HN263" s="516"/>
      <c r="HO263" s="516"/>
      <c r="HP263" s="516"/>
      <c r="HQ263" s="516"/>
      <c r="HR263" s="516"/>
      <c r="HS263" s="516"/>
      <c r="HT263" s="516"/>
      <c r="HU263" s="516"/>
      <c r="HV263" s="516"/>
      <c r="HW263" s="516"/>
      <c r="HX263" s="516"/>
      <c r="HY263" s="516"/>
      <c r="HZ263" s="516"/>
      <c r="IA263" s="516"/>
      <c r="IB263" s="516"/>
      <c r="IC263" s="516"/>
      <c r="ID263" s="516"/>
      <c r="IE263" s="516"/>
      <c r="IF263" s="516"/>
      <c r="IG263" s="516"/>
      <c r="IH263" s="516"/>
      <c r="II263" s="516"/>
      <c r="IJ263" s="516"/>
      <c r="IK263" s="516"/>
      <c r="IL263" s="516"/>
      <c r="IM263" s="516"/>
      <c r="IN263" s="516"/>
      <c r="IO263" s="516"/>
      <c r="IP263" s="516"/>
      <c r="IQ263" s="516"/>
      <c r="IR263" s="516"/>
      <c r="IS263" s="516"/>
      <c r="IT263" s="516"/>
      <c r="IU263" s="516"/>
      <c r="IV263" s="516"/>
      <c r="IW263" s="516"/>
      <c r="IX263" s="516"/>
    </row>
    <row r="264" spans="1:258" s="517" customFormat="1" ht="17.100000000000001" customHeight="1" x14ac:dyDescent="0.2">
      <c r="A264" s="721"/>
      <c r="B264" s="711" t="s">
        <v>590</v>
      </c>
      <c r="C264" s="704"/>
      <c r="D264" s="705"/>
      <c r="E264" s="706"/>
      <c r="F264" s="707"/>
      <c r="G264" s="707"/>
      <c r="H264" s="708"/>
      <c r="I264" s="708"/>
      <c r="J264" s="574"/>
      <c r="K264" s="574"/>
      <c r="L264" s="528"/>
      <c r="M264" s="867"/>
      <c r="N264" s="867"/>
      <c r="O264" s="843"/>
      <c r="P264" s="818"/>
      <c r="Q264" s="515"/>
      <c r="R264" s="516"/>
      <c r="S264" s="516"/>
      <c r="T264" s="516"/>
      <c r="U264" s="516"/>
      <c r="V264" s="516"/>
      <c r="W264" s="516"/>
      <c r="X264" s="516"/>
      <c r="Y264" s="516"/>
      <c r="Z264" s="516"/>
      <c r="AA264" s="516"/>
      <c r="AB264" s="516"/>
      <c r="AC264" s="516"/>
      <c r="AD264" s="516"/>
      <c r="AE264" s="516"/>
      <c r="AF264" s="516"/>
      <c r="AG264" s="516"/>
      <c r="AH264" s="516"/>
      <c r="AI264" s="516"/>
      <c r="AJ264" s="516"/>
      <c r="AK264" s="516"/>
      <c r="AL264" s="516"/>
      <c r="AM264" s="516"/>
      <c r="AN264" s="516"/>
      <c r="AO264" s="516"/>
      <c r="AP264" s="516"/>
      <c r="AQ264" s="516"/>
      <c r="AR264" s="516"/>
      <c r="AS264" s="516"/>
      <c r="AT264" s="516"/>
      <c r="AU264" s="516"/>
      <c r="AV264" s="516"/>
      <c r="AW264" s="516"/>
      <c r="AX264" s="516"/>
      <c r="AY264" s="516"/>
      <c r="AZ264" s="516"/>
      <c r="BA264" s="516"/>
      <c r="BB264" s="516"/>
      <c r="BC264" s="516"/>
      <c r="BD264" s="516"/>
      <c r="BE264" s="516"/>
      <c r="BF264" s="516"/>
      <c r="BG264" s="516"/>
      <c r="BH264" s="516"/>
      <c r="BI264" s="516"/>
      <c r="BJ264" s="516"/>
      <c r="BK264" s="516"/>
      <c r="BL264" s="516"/>
      <c r="BM264" s="516"/>
      <c r="BN264" s="516"/>
      <c r="BO264" s="516"/>
      <c r="BP264" s="516"/>
      <c r="BQ264" s="516"/>
      <c r="BR264" s="516"/>
      <c r="BS264" s="516"/>
      <c r="BT264" s="516"/>
      <c r="BU264" s="516"/>
      <c r="BV264" s="516"/>
      <c r="BW264" s="516"/>
      <c r="BX264" s="516"/>
      <c r="BY264" s="516"/>
      <c r="BZ264" s="516"/>
      <c r="CA264" s="516"/>
      <c r="CB264" s="516"/>
      <c r="CC264" s="516"/>
      <c r="CD264" s="516"/>
      <c r="CE264" s="516"/>
      <c r="CF264" s="516"/>
      <c r="CG264" s="516"/>
      <c r="CH264" s="516"/>
      <c r="CI264" s="516"/>
      <c r="CJ264" s="516"/>
      <c r="CK264" s="516"/>
      <c r="CL264" s="516"/>
      <c r="CM264" s="516"/>
      <c r="CN264" s="516"/>
      <c r="CO264" s="516"/>
      <c r="CP264" s="516"/>
      <c r="CQ264" s="516"/>
      <c r="CR264" s="516"/>
      <c r="CS264" s="516"/>
      <c r="CT264" s="516"/>
      <c r="CU264" s="516"/>
      <c r="CV264" s="516"/>
      <c r="CW264" s="516"/>
      <c r="CX264" s="516"/>
      <c r="CY264" s="516"/>
      <c r="CZ264" s="516"/>
      <c r="DA264" s="516"/>
      <c r="DB264" s="516"/>
      <c r="DC264" s="516"/>
      <c r="DD264" s="516"/>
      <c r="DE264" s="516"/>
      <c r="DF264" s="516"/>
      <c r="DG264" s="516"/>
      <c r="DH264" s="516"/>
      <c r="DI264" s="516"/>
      <c r="DJ264" s="516"/>
      <c r="DK264" s="516"/>
      <c r="DL264" s="516"/>
      <c r="DM264" s="516"/>
      <c r="DN264" s="516"/>
      <c r="DO264" s="516"/>
      <c r="DP264" s="516"/>
      <c r="DQ264" s="516"/>
      <c r="DR264" s="516"/>
      <c r="DS264" s="516"/>
      <c r="DT264" s="516"/>
      <c r="DU264" s="516"/>
      <c r="DV264" s="516"/>
      <c r="DW264" s="516"/>
      <c r="DX264" s="516"/>
      <c r="DY264" s="516"/>
      <c r="DZ264" s="516"/>
      <c r="EA264" s="516"/>
      <c r="EB264" s="516"/>
      <c r="EC264" s="516"/>
      <c r="ED264" s="516"/>
      <c r="EE264" s="516"/>
      <c r="EF264" s="516"/>
      <c r="EG264" s="516"/>
      <c r="EH264" s="516"/>
      <c r="EI264" s="516"/>
      <c r="EJ264" s="516"/>
      <c r="EK264" s="516"/>
      <c r="EL264" s="516"/>
      <c r="EM264" s="516"/>
      <c r="EN264" s="516"/>
      <c r="EO264" s="516"/>
      <c r="EP264" s="516"/>
      <c r="EQ264" s="516"/>
      <c r="ER264" s="516"/>
      <c r="ES264" s="516"/>
      <c r="ET264" s="516"/>
      <c r="EU264" s="516"/>
      <c r="EV264" s="516"/>
      <c r="EW264" s="516"/>
      <c r="EX264" s="516"/>
      <c r="EY264" s="516"/>
      <c r="EZ264" s="516"/>
      <c r="FA264" s="516"/>
      <c r="FB264" s="516"/>
      <c r="FC264" s="516"/>
      <c r="FD264" s="516"/>
      <c r="FE264" s="516"/>
      <c r="FF264" s="516"/>
      <c r="FG264" s="516"/>
      <c r="FH264" s="516"/>
      <c r="FI264" s="516"/>
      <c r="FJ264" s="516"/>
      <c r="FK264" s="516"/>
      <c r="FL264" s="516"/>
      <c r="FM264" s="516"/>
      <c r="FN264" s="516"/>
      <c r="FO264" s="516"/>
      <c r="FP264" s="516"/>
      <c r="FQ264" s="516"/>
      <c r="FR264" s="516"/>
      <c r="FS264" s="516"/>
      <c r="FT264" s="516"/>
      <c r="FU264" s="516"/>
      <c r="FV264" s="516"/>
      <c r="FW264" s="516"/>
      <c r="FX264" s="516"/>
      <c r="FY264" s="516"/>
      <c r="FZ264" s="516"/>
      <c r="GA264" s="516"/>
      <c r="GB264" s="516"/>
      <c r="GC264" s="516"/>
      <c r="GD264" s="516"/>
      <c r="GE264" s="516"/>
      <c r="GF264" s="516"/>
      <c r="GG264" s="516"/>
      <c r="GH264" s="516"/>
      <c r="GI264" s="516"/>
      <c r="GJ264" s="516"/>
      <c r="GK264" s="516"/>
      <c r="GL264" s="516"/>
      <c r="GM264" s="516"/>
      <c r="GN264" s="516"/>
      <c r="GO264" s="516"/>
      <c r="GP264" s="516"/>
      <c r="GQ264" s="516"/>
      <c r="GR264" s="516"/>
      <c r="GS264" s="516"/>
      <c r="GT264" s="516"/>
      <c r="GU264" s="516"/>
      <c r="GV264" s="516"/>
      <c r="GW264" s="516"/>
      <c r="GX264" s="516"/>
      <c r="GY264" s="516"/>
      <c r="GZ264" s="516"/>
      <c r="HA264" s="516"/>
      <c r="HB264" s="516"/>
      <c r="HC264" s="516"/>
      <c r="HD264" s="516"/>
      <c r="HE264" s="516"/>
      <c r="HF264" s="516"/>
      <c r="HG264" s="516"/>
      <c r="HH264" s="516"/>
      <c r="HI264" s="516"/>
      <c r="HJ264" s="516"/>
      <c r="HK264" s="516"/>
      <c r="HL264" s="516"/>
      <c r="HM264" s="516"/>
      <c r="HN264" s="516"/>
      <c r="HO264" s="516"/>
      <c r="HP264" s="516"/>
      <c r="HQ264" s="516"/>
      <c r="HR264" s="516"/>
      <c r="HS264" s="516"/>
      <c r="HT264" s="516"/>
      <c r="HU264" s="516"/>
      <c r="HV264" s="516"/>
      <c r="HW264" s="516"/>
      <c r="HX264" s="516"/>
      <c r="HY264" s="516"/>
      <c r="HZ264" s="516"/>
      <c r="IA264" s="516"/>
      <c r="IB264" s="516"/>
      <c r="IC264" s="516"/>
      <c r="ID264" s="516"/>
      <c r="IE264" s="516"/>
      <c r="IF264" s="516"/>
      <c r="IG264" s="516"/>
      <c r="IH264" s="516"/>
      <c r="II264" s="516"/>
      <c r="IJ264" s="516"/>
      <c r="IK264" s="516"/>
      <c r="IL264" s="516"/>
      <c r="IM264" s="516"/>
      <c r="IN264" s="516"/>
      <c r="IO264" s="516"/>
      <c r="IP264" s="516"/>
      <c r="IQ264" s="516"/>
      <c r="IR264" s="516"/>
      <c r="IS264" s="516"/>
      <c r="IT264" s="516"/>
      <c r="IU264" s="516"/>
      <c r="IV264" s="516"/>
      <c r="IW264" s="516"/>
      <c r="IX264" s="516"/>
    </row>
    <row r="265" spans="1:258" s="517" customFormat="1" ht="17.100000000000001" customHeight="1" thickBot="1" x14ac:dyDescent="0.25">
      <c r="A265" s="713"/>
      <c r="B265" s="712"/>
      <c r="C265" s="699"/>
      <c r="D265" s="700"/>
      <c r="E265" s="701"/>
      <c r="F265" s="702"/>
      <c r="G265" s="702"/>
      <c r="H265" s="703"/>
      <c r="I265" s="703"/>
      <c r="J265" s="574"/>
      <c r="K265" s="574"/>
      <c r="L265" s="528"/>
      <c r="M265" s="867"/>
      <c r="N265" s="867"/>
      <c r="O265" s="843"/>
      <c r="P265" s="818"/>
      <c r="Q265" s="515"/>
      <c r="R265" s="516"/>
      <c r="S265" s="516"/>
      <c r="T265" s="516"/>
      <c r="U265" s="516"/>
      <c r="V265" s="516"/>
      <c r="W265" s="516"/>
      <c r="X265" s="516"/>
      <c r="Y265" s="516"/>
      <c r="Z265" s="516"/>
      <c r="AA265" s="516"/>
      <c r="AB265" s="516"/>
      <c r="AC265" s="516"/>
      <c r="AD265" s="516"/>
      <c r="AE265" s="516"/>
      <c r="AF265" s="516"/>
      <c r="AG265" s="516"/>
      <c r="AH265" s="516"/>
      <c r="AI265" s="516"/>
      <c r="AJ265" s="516"/>
      <c r="AK265" s="516"/>
      <c r="AL265" s="516"/>
      <c r="AM265" s="516"/>
      <c r="AN265" s="516"/>
      <c r="AO265" s="516"/>
      <c r="AP265" s="516"/>
      <c r="AQ265" s="516"/>
      <c r="AR265" s="516"/>
      <c r="AS265" s="516"/>
      <c r="AT265" s="516"/>
      <c r="AU265" s="516"/>
      <c r="AV265" s="516"/>
      <c r="AW265" s="516"/>
      <c r="AX265" s="516"/>
      <c r="AY265" s="516"/>
      <c r="AZ265" s="516"/>
      <c r="BA265" s="516"/>
      <c r="BB265" s="516"/>
      <c r="BC265" s="516"/>
      <c r="BD265" s="516"/>
      <c r="BE265" s="516"/>
      <c r="BF265" s="516"/>
      <c r="BG265" s="516"/>
      <c r="BH265" s="516"/>
      <c r="BI265" s="516"/>
      <c r="BJ265" s="516"/>
      <c r="BK265" s="516"/>
      <c r="BL265" s="516"/>
      <c r="BM265" s="516"/>
      <c r="BN265" s="516"/>
      <c r="BO265" s="516"/>
      <c r="BP265" s="516"/>
      <c r="BQ265" s="516"/>
      <c r="BR265" s="516"/>
      <c r="BS265" s="516"/>
      <c r="BT265" s="516"/>
      <c r="BU265" s="516"/>
      <c r="BV265" s="516"/>
      <c r="BW265" s="516"/>
      <c r="BX265" s="516"/>
      <c r="BY265" s="516"/>
      <c r="BZ265" s="516"/>
      <c r="CA265" s="516"/>
      <c r="CB265" s="516"/>
      <c r="CC265" s="516"/>
      <c r="CD265" s="516"/>
      <c r="CE265" s="516"/>
      <c r="CF265" s="516"/>
      <c r="CG265" s="516"/>
      <c r="CH265" s="516"/>
      <c r="CI265" s="516"/>
      <c r="CJ265" s="516"/>
      <c r="CK265" s="516"/>
      <c r="CL265" s="516"/>
      <c r="CM265" s="516"/>
      <c r="CN265" s="516"/>
      <c r="CO265" s="516"/>
      <c r="CP265" s="516"/>
      <c r="CQ265" s="516"/>
      <c r="CR265" s="516"/>
      <c r="CS265" s="516"/>
      <c r="CT265" s="516"/>
      <c r="CU265" s="516"/>
      <c r="CV265" s="516"/>
      <c r="CW265" s="516"/>
      <c r="CX265" s="516"/>
      <c r="CY265" s="516"/>
      <c r="CZ265" s="516"/>
      <c r="DA265" s="516"/>
      <c r="DB265" s="516"/>
      <c r="DC265" s="516"/>
      <c r="DD265" s="516"/>
      <c r="DE265" s="516"/>
      <c r="DF265" s="516"/>
      <c r="DG265" s="516"/>
      <c r="DH265" s="516"/>
      <c r="DI265" s="516"/>
      <c r="DJ265" s="516"/>
      <c r="DK265" s="516"/>
      <c r="DL265" s="516"/>
      <c r="DM265" s="516"/>
      <c r="DN265" s="516"/>
      <c r="DO265" s="516"/>
      <c r="DP265" s="516"/>
      <c r="DQ265" s="516"/>
      <c r="DR265" s="516"/>
      <c r="DS265" s="516"/>
      <c r="DT265" s="516"/>
      <c r="DU265" s="516"/>
      <c r="DV265" s="516"/>
      <c r="DW265" s="516"/>
      <c r="DX265" s="516"/>
      <c r="DY265" s="516"/>
      <c r="DZ265" s="516"/>
      <c r="EA265" s="516"/>
      <c r="EB265" s="516"/>
      <c r="EC265" s="516"/>
      <c r="ED265" s="516"/>
      <c r="EE265" s="516"/>
      <c r="EF265" s="516"/>
      <c r="EG265" s="516"/>
      <c r="EH265" s="516"/>
      <c r="EI265" s="516"/>
      <c r="EJ265" s="516"/>
      <c r="EK265" s="516"/>
      <c r="EL265" s="516"/>
      <c r="EM265" s="516"/>
      <c r="EN265" s="516"/>
      <c r="EO265" s="516"/>
      <c r="EP265" s="516"/>
      <c r="EQ265" s="516"/>
      <c r="ER265" s="516"/>
      <c r="ES265" s="516"/>
      <c r="ET265" s="516"/>
      <c r="EU265" s="516"/>
      <c r="EV265" s="516"/>
      <c r="EW265" s="516"/>
      <c r="EX265" s="516"/>
      <c r="EY265" s="516"/>
      <c r="EZ265" s="516"/>
      <c r="FA265" s="516"/>
      <c r="FB265" s="516"/>
      <c r="FC265" s="516"/>
      <c r="FD265" s="516"/>
      <c r="FE265" s="516"/>
      <c r="FF265" s="516"/>
      <c r="FG265" s="516"/>
      <c r="FH265" s="516"/>
      <c r="FI265" s="516"/>
      <c r="FJ265" s="516"/>
      <c r="FK265" s="516"/>
      <c r="FL265" s="516"/>
      <c r="FM265" s="516"/>
      <c r="FN265" s="516"/>
      <c r="FO265" s="516"/>
      <c r="FP265" s="516"/>
      <c r="FQ265" s="516"/>
      <c r="FR265" s="516"/>
      <c r="FS265" s="516"/>
      <c r="FT265" s="516"/>
      <c r="FU265" s="516"/>
      <c r="FV265" s="516"/>
      <c r="FW265" s="516"/>
      <c r="FX265" s="516"/>
      <c r="FY265" s="516"/>
      <c r="FZ265" s="516"/>
      <c r="GA265" s="516"/>
      <c r="GB265" s="516"/>
      <c r="GC265" s="516"/>
      <c r="GD265" s="516"/>
      <c r="GE265" s="516"/>
      <c r="GF265" s="516"/>
      <c r="GG265" s="516"/>
      <c r="GH265" s="516"/>
      <c r="GI265" s="516"/>
      <c r="GJ265" s="516"/>
      <c r="GK265" s="516"/>
      <c r="GL265" s="516"/>
      <c r="GM265" s="516"/>
      <c r="GN265" s="516"/>
      <c r="GO265" s="516"/>
      <c r="GP265" s="516"/>
      <c r="GQ265" s="516"/>
      <c r="GR265" s="516"/>
      <c r="GS265" s="516"/>
      <c r="GT265" s="516"/>
      <c r="GU265" s="516"/>
      <c r="GV265" s="516"/>
      <c r="GW265" s="516"/>
      <c r="GX265" s="516"/>
      <c r="GY265" s="516"/>
      <c r="GZ265" s="516"/>
      <c r="HA265" s="516"/>
      <c r="HB265" s="516"/>
      <c r="HC265" s="516"/>
      <c r="HD265" s="516"/>
      <c r="HE265" s="516"/>
      <c r="HF265" s="516"/>
      <c r="HG265" s="516"/>
      <c r="HH265" s="516"/>
      <c r="HI265" s="516"/>
      <c r="HJ265" s="516"/>
      <c r="HK265" s="516"/>
      <c r="HL265" s="516"/>
      <c r="HM265" s="516"/>
      <c r="HN265" s="516"/>
      <c r="HO265" s="516"/>
      <c r="HP265" s="516"/>
      <c r="HQ265" s="516"/>
      <c r="HR265" s="516"/>
      <c r="HS265" s="516"/>
      <c r="HT265" s="516"/>
      <c r="HU265" s="516"/>
      <c r="HV265" s="516"/>
      <c r="HW265" s="516"/>
      <c r="HX265" s="516"/>
      <c r="HY265" s="516"/>
      <c r="HZ265" s="516"/>
      <c r="IA265" s="516"/>
      <c r="IB265" s="516"/>
      <c r="IC265" s="516"/>
      <c r="ID265" s="516"/>
      <c r="IE265" s="516"/>
      <c r="IF265" s="516"/>
      <c r="IG265" s="516"/>
      <c r="IH265" s="516"/>
      <c r="II265" s="516"/>
      <c r="IJ265" s="516"/>
      <c r="IK265" s="516"/>
      <c r="IL265" s="516"/>
      <c r="IM265" s="516"/>
      <c r="IN265" s="516"/>
      <c r="IO265" s="516"/>
      <c r="IP265" s="516"/>
      <c r="IQ265" s="516"/>
      <c r="IR265" s="516"/>
      <c r="IS265" s="516"/>
      <c r="IT265" s="516"/>
      <c r="IU265" s="516"/>
      <c r="IV265" s="516"/>
      <c r="IW265" s="516"/>
      <c r="IX265" s="516"/>
    </row>
    <row r="266" spans="1:258" s="33" customFormat="1" ht="20.100000000000001" customHeight="1" thickBot="1" x14ac:dyDescent="0.25">
      <c r="A266" s="1076" t="s">
        <v>557</v>
      </c>
      <c r="B266" s="1076" t="s">
        <v>558</v>
      </c>
      <c r="C266" s="45"/>
      <c r="D266" s="200"/>
      <c r="E266" s="201"/>
      <c r="F266" s="201"/>
      <c r="G266" s="201"/>
      <c r="H266" s="203"/>
      <c r="I266" s="203"/>
      <c r="J266" s="203"/>
      <c r="K266" s="203"/>
      <c r="L266" s="284"/>
      <c r="M266" s="878"/>
      <c r="N266" s="878"/>
      <c r="O266" s="824"/>
      <c r="P266" s="825"/>
      <c r="Q266" s="505"/>
      <c r="R266" s="2"/>
    </row>
    <row r="267" spans="1:258" ht="17.100000000000001" customHeight="1" thickBot="1" x14ac:dyDescent="0.25">
      <c r="A267" s="79"/>
      <c r="B267" s="79"/>
      <c r="C267" s="79"/>
      <c r="D267" s="101"/>
      <c r="E267" s="79"/>
      <c r="F267" s="79"/>
      <c r="G267" s="79"/>
      <c r="H267" s="73"/>
      <c r="I267" s="73"/>
      <c r="J267" s="73"/>
      <c r="K267" s="73"/>
      <c r="M267" s="867"/>
      <c r="N267" s="867"/>
      <c r="O267" s="817"/>
      <c r="P267" s="818"/>
      <c r="Q267" s="515"/>
      <c r="R267" s="516"/>
    </row>
    <row r="268" spans="1:258" ht="23.1" customHeight="1" thickBot="1" x14ac:dyDescent="0.25">
      <c r="A268" s="671" t="s">
        <v>414</v>
      </c>
      <c r="B268" s="671" t="s">
        <v>413</v>
      </c>
      <c r="C268" s="364"/>
      <c r="D268" s="363"/>
      <c r="E268" s="364"/>
      <c r="F268" s="364"/>
      <c r="G268" s="365"/>
      <c r="H268" s="157" t="s">
        <v>85</v>
      </c>
      <c r="I268" s="374" t="s">
        <v>57</v>
      </c>
      <c r="J268" s="374" t="s">
        <v>58</v>
      </c>
      <c r="K268" s="127"/>
      <c r="L268" s="61"/>
      <c r="M268" s="868"/>
      <c r="N268" s="868"/>
      <c r="P268" s="809"/>
    </row>
    <row r="269" spans="1:258" ht="17.100000000000001" customHeight="1" thickBot="1" x14ac:dyDescent="0.25">
      <c r="A269" s="312" t="s">
        <v>223</v>
      </c>
      <c r="B269" s="312" t="s">
        <v>224</v>
      </c>
      <c r="C269" s="375" t="s">
        <v>133</v>
      </c>
      <c r="D269" s="218">
        <v>31</v>
      </c>
      <c r="E269" s="69">
        <v>11</v>
      </c>
      <c r="F269" s="70"/>
      <c r="G269" s="71" t="s">
        <v>47</v>
      </c>
      <c r="H269" s="81"/>
      <c r="I269" s="161"/>
      <c r="J269" s="161"/>
      <c r="K269" s="376" t="s">
        <v>3</v>
      </c>
      <c r="L269" s="61"/>
      <c r="M269" s="868"/>
      <c r="N269" s="868"/>
      <c r="P269" s="844" t="s">
        <v>85</v>
      </c>
      <c r="Q269" s="509" t="s">
        <v>132</v>
      </c>
      <c r="R269" s="367" t="s">
        <v>58</v>
      </c>
    </row>
    <row r="270" spans="1:258" ht="17.100000000000001" customHeight="1" thickBot="1" x14ac:dyDescent="0.25">
      <c r="A270" s="377" t="s">
        <v>225</v>
      </c>
      <c r="B270" s="377" t="s">
        <v>226</v>
      </c>
      <c r="C270" s="378" t="s">
        <v>133</v>
      </c>
      <c r="D270" s="227">
        <v>31</v>
      </c>
      <c r="E270" s="86">
        <v>12</v>
      </c>
      <c r="F270" s="87"/>
      <c r="G270" s="88" t="s">
        <v>47</v>
      </c>
      <c r="H270" s="104"/>
      <c r="I270" s="233"/>
      <c r="J270" s="233"/>
      <c r="K270" s="127"/>
      <c r="L270" s="61"/>
      <c r="M270" s="868"/>
      <c r="N270" s="868"/>
      <c r="O270" s="845" t="s">
        <v>216</v>
      </c>
      <c r="P270" s="846" t="e">
        <f>H313/H274</f>
        <v>#VALUE!</v>
      </c>
      <c r="Q270" s="510" t="e">
        <f>I313/I274</f>
        <v>#VALUE!</v>
      </c>
      <c r="R270" s="371" t="e">
        <f>J313/J274</f>
        <v>#VALUE!</v>
      </c>
    </row>
    <row r="271" spans="1:258" ht="17.100000000000001" customHeight="1" thickBot="1" x14ac:dyDescent="0.25">
      <c r="A271" s="379" t="s">
        <v>227</v>
      </c>
      <c r="B271" s="379" t="s">
        <v>228</v>
      </c>
      <c r="C271" s="378" t="s">
        <v>133</v>
      </c>
      <c r="D271" s="227">
        <v>31</v>
      </c>
      <c r="E271" s="86">
        <v>13</v>
      </c>
      <c r="F271" s="87"/>
      <c r="G271" s="88" t="s">
        <v>47</v>
      </c>
      <c r="H271" s="104"/>
      <c r="I271" s="233"/>
      <c r="J271" s="233"/>
      <c r="K271" s="127"/>
      <c r="L271" s="61"/>
      <c r="M271" s="868"/>
      <c r="N271" s="868"/>
      <c r="O271" s="828" t="s">
        <v>219</v>
      </c>
      <c r="P271" s="846" t="e">
        <f>H310/H275</f>
        <v>#DIV/0!</v>
      </c>
      <c r="Q271" s="500"/>
      <c r="R271" s="59"/>
    </row>
    <row r="272" spans="1:258" ht="17.100000000000001" customHeight="1" thickBot="1" x14ac:dyDescent="0.25">
      <c r="A272" s="379" t="s">
        <v>229</v>
      </c>
      <c r="B272" s="379" t="s">
        <v>230</v>
      </c>
      <c r="C272" s="378" t="s">
        <v>133</v>
      </c>
      <c r="D272" s="227">
        <v>31</v>
      </c>
      <c r="E272" s="86">
        <v>2</v>
      </c>
      <c r="F272" s="87"/>
      <c r="G272" s="88" t="s">
        <v>47</v>
      </c>
      <c r="H272" s="93"/>
      <c r="I272" s="242"/>
      <c r="J272" s="242"/>
      <c r="K272" s="127"/>
      <c r="L272" s="61"/>
      <c r="M272" s="868"/>
      <c r="N272" s="868"/>
      <c r="O272" s="828" t="s">
        <v>222</v>
      </c>
      <c r="P272" s="846" t="e">
        <f>H311/H276</f>
        <v>#DIV/0!</v>
      </c>
      <c r="Q272" s="500"/>
      <c r="R272" s="59"/>
    </row>
    <row r="273" spans="1:258" ht="17.100000000000001" customHeight="1" thickBot="1" x14ac:dyDescent="0.25">
      <c r="A273" s="373" t="s">
        <v>231</v>
      </c>
      <c r="B273" s="373" t="s">
        <v>232</v>
      </c>
      <c r="C273" s="380" t="s">
        <v>133</v>
      </c>
      <c r="D273" s="307">
        <v>31</v>
      </c>
      <c r="E273" s="75">
        <v>3</v>
      </c>
      <c r="F273" s="76"/>
      <c r="G273" s="77" t="s">
        <v>47</v>
      </c>
      <c r="H273" s="311"/>
      <c r="I273" s="245"/>
      <c r="J273" s="245"/>
      <c r="K273" s="60"/>
      <c r="L273" s="61"/>
      <c r="M273" s="868"/>
      <c r="N273" s="868"/>
    </row>
    <row r="274" spans="1:258" ht="17.100000000000001" customHeight="1" thickBot="1" x14ac:dyDescent="0.25">
      <c r="A274" s="582" t="s">
        <v>415</v>
      </c>
      <c r="B274" s="726" t="s">
        <v>411</v>
      </c>
      <c r="C274" s="257" t="s">
        <v>133</v>
      </c>
      <c r="D274" s="747">
        <v>31</v>
      </c>
      <c r="E274" s="569"/>
      <c r="F274" s="184"/>
      <c r="G274" s="381" t="s">
        <v>47</v>
      </c>
      <c r="H274" s="790" t="str">
        <f>IF(OBS_VO_31.11_TOTAL+OBS_VO_31.12_TOTAL+OBS_VO_31.13_TOTAL+OBS_VO_31.2_TOTAL+OBS_VO_31.3_TOTAL=0," ",OBS_VO_31.11_TOTAL+OBS_VO_31.12_TOTAL+OBS_VO_31.13_TOTAL+OBS_VO_31.2_TOTAL+OBS_VO_31.3_TOTAL)</f>
        <v xml:space="preserve"> </v>
      </c>
      <c r="I274" s="771" t="str">
        <f>IF(OBS_VO_31.11_GP+OBS_VO_31.12_GP+OBS_VO_31.13_GP+OBS_VO_31.2_GP+OBS_VO_31.3_GP=0," ",OBS_VO_31.11_GP+OBS_VO_31.12_GP+OBS_VO_31.13_GP+OBS_VO_31.2_GP+OBS_VO_31.3_GP)</f>
        <v xml:space="preserve"> </v>
      </c>
      <c r="J274" s="771" t="str">
        <f>IF(OBS_VO_31.11_ENT+OBS_VO_31.12_ENT+OBS_VO_31.13_ENT+OBS_VO_31.2_ENT+OBS_VO_31.3_ENT=0," ",OBS_VO_31.11_ENT+OBS_VO_31.12_ENT+OBS_VO_31.13_ENT+OBS_VO_31.2_ENT+OBS_VO_31.3_ENT)</f>
        <v xml:space="preserve"> </v>
      </c>
      <c r="K274" s="60"/>
      <c r="L274" s="61"/>
      <c r="M274" s="868"/>
      <c r="N274" s="868"/>
      <c r="P274" s="809"/>
    </row>
    <row r="275" spans="1:258" ht="17.100000000000001" customHeight="1" x14ac:dyDescent="0.2">
      <c r="A275" s="372" t="s">
        <v>217</v>
      </c>
      <c r="B275" s="372" t="s">
        <v>218</v>
      </c>
      <c r="C275" s="217" t="s">
        <v>133</v>
      </c>
      <c r="D275" s="140">
        <v>31</v>
      </c>
      <c r="E275" s="70" t="s">
        <v>28</v>
      </c>
      <c r="F275" s="70"/>
      <c r="G275" s="71" t="s">
        <v>47</v>
      </c>
      <c r="H275" s="791"/>
      <c r="I275" s="792"/>
      <c r="J275" s="793"/>
      <c r="K275" s="73"/>
      <c r="M275" s="867"/>
      <c r="N275" s="867"/>
    </row>
    <row r="276" spans="1:258" ht="17.100000000000001" customHeight="1" thickBot="1" x14ac:dyDescent="0.25">
      <c r="A276" s="373" t="s">
        <v>220</v>
      </c>
      <c r="B276" s="373" t="s">
        <v>221</v>
      </c>
      <c r="C276" s="306" t="s">
        <v>133</v>
      </c>
      <c r="D276" s="167">
        <v>31</v>
      </c>
      <c r="E276" s="76" t="s">
        <v>29</v>
      </c>
      <c r="F276" s="76"/>
      <c r="G276" s="77" t="s">
        <v>47</v>
      </c>
      <c r="H276" s="794"/>
      <c r="I276" s="1088"/>
      <c r="J276" s="1085"/>
      <c r="K276" s="60"/>
      <c r="L276" s="61"/>
      <c r="M276" s="868"/>
      <c r="N276" s="868"/>
    </row>
    <row r="277" spans="1:258" ht="17.100000000000001" customHeight="1" thickBot="1" x14ac:dyDescent="0.25">
      <c r="A277" s="670" t="s">
        <v>412</v>
      </c>
      <c r="B277" s="670" t="s">
        <v>410</v>
      </c>
      <c r="C277" s="382" t="s">
        <v>133</v>
      </c>
      <c r="D277" s="383">
        <v>31</v>
      </c>
      <c r="E277" s="109" t="s">
        <v>233</v>
      </c>
      <c r="F277" s="184"/>
      <c r="G277" s="77" t="s">
        <v>47</v>
      </c>
      <c r="H277" s="258"/>
      <c r="I277" s="258"/>
      <c r="J277" s="258"/>
      <c r="K277" s="280"/>
      <c r="L277" s="61"/>
      <c r="M277" s="868"/>
      <c r="N277" s="868"/>
    </row>
    <row r="278" spans="1:258" s="517" customFormat="1" ht="17.100000000000001" customHeight="1" thickBot="1" x14ac:dyDescent="0.25">
      <c r="A278" s="1004" t="s">
        <v>486</v>
      </c>
      <c r="B278" s="670" t="s">
        <v>485</v>
      </c>
      <c r="C278" s="382" t="s">
        <v>133</v>
      </c>
      <c r="D278" s="383">
        <v>31</v>
      </c>
      <c r="E278" s="1007" t="s">
        <v>488</v>
      </c>
      <c r="F278" s="184"/>
      <c r="G278" s="77" t="s">
        <v>47</v>
      </c>
      <c r="H278" s="771"/>
      <c r="I278" s="771"/>
      <c r="J278" s="771"/>
      <c r="K278" s="561"/>
      <c r="L278" s="857"/>
      <c r="M278" s="868"/>
      <c r="N278" s="868"/>
      <c r="O278" s="817"/>
      <c r="P278" s="818"/>
      <c r="Q278" s="515"/>
      <c r="R278" s="516"/>
      <c r="S278" s="516"/>
      <c r="T278" s="516"/>
      <c r="U278" s="516"/>
      <c r="V278" s="516"/>
      <c r="W278" s="516"/>
      <c r="X278" s="516"/>
      <c r="Y278" s="516"/>
      <c r="Z278" s="516"/>
      <c r="AA278" s="516"/>
      <c r="AB278" s="516"/>
      <c r="AC278" s="516"/>
      <c r="AD278" s="516"/>
      <c r="AE278" s="516"/>
      <c r="AF278" s="516"/>
      <c r="AG278" s="516"/>
      <c r="AH278" s="516"/>
      <c r="AI278" s="516"/>
      <c r="AJ278" s="516"/>
      <c r="AK278" s="516"/>
      <c r="AL278" s="516"/>
      <c r="AM278" s="516"/>
      <c r="AN278" s="516"/>
      <c r="AO278" s="516"/>
      <c r="AP278" s="516"/>
      <c r="AQ278" s="516"/>
      <c r="AR278" s="516"/>
      <c r="AS278" s="516"/>
      <c r="AT278" s="516"/>
      <c r="AU278" s="516"/>
      <c r="AV278" s="516"/>
      <c r="AW278" s="516"/>
      <c r="AX278" s="516"/>
      <c r="AY278" s="516"/>
      <c r="AZ278" s="516"/>
      <c r="BA278" s="516"/>
      <c r="BB278" s="516"/>
      <c r="BC278" s="516"/>
      <c r="BD278" s="516"/>
      <c r="BE278" s="516"/>
      <c r="BF278" s="516"/>
      <c r="BG278" s="516"/>
      <c r="BH278" s="516"/>
      <c r="BI278" s="516"/>
      <c r="BJ278" s="516"/>
      <c r="BK278" s="516"/>
      <c r="BL278" s="516"/>
      <c r="BM278" s="516"/>
      <c r="BN278" s="516"/>
      <c r="BO278" s="516"/>
      <c r="BP278" s="516"/>
      <c r="BQ278" s="516"/>
      <c r="BR278" s="516"/>
      <c r="BS278" s="516"/>
      <c r="BT278" s="516"/>
      <c r="BU278" s="516"/>
      <c r="BV278" s="516"/>
      <c r="BW278" s="516"/>
      <c r="BX278" s="516"/>
      <c r="BY278" s="516"/>
      <c r="BZ278" s="516"/>
      <c r="CA278" s="516"/>
      <c r="CB278" s="516"/>
      <c r="CC278" s="516"/>
      <c r="CD278" s="516"/>
      <c r="CE278" s="516"/>
      <c r="CF278" s="516"/>
      <c r="CG278" s="516"/>
      <c r="CH278" s="516"/>
      <c r="CI278" s="516"/>
      <c r="CJ278" s="516"/>
      <c r="CK278" s="516"/>
      <c r="CL278" s="516"/>
      <c r="CM278" s="516"/>
      <c r="CN278" s="516"/>
      <c r="CO278" s="516"/>
      <c r="CP278" s="516"/>
      <c r="CQ278" s="516"/>
      <c r="CR278" s="516"/>
      <c r="CS278" s="516"/>
      <c r="CT278" s="516"/>
      <c r="CU278" s="516"/>
      <c r="CV278" s="516"/>
      <c r="CW278" s="516"/>
      <c r="CX278" s="516"/>
      <c r="CY278" s="516"/>
      <c r="CZ278" s="516"/>
      <c r="DA278" s="516"/>
      <c r="DB278" s="516"/>
      <c r="DC278" s="516"/>
      <c r="DD278" s="516"/>
      <c r="DE278" s="516"/>
      <c r="DF278" s="516"/>
      <c r="DG278" s="516"/>
      <c r="DH278" s="516"/>
      <c r="DI278" s="516"/>
      <c r="DJ278" s="516"/>
      <c r="DK278" s="516"/>
      <c r="DL278" s="516"/>
      <c r="DM278" s="516"/>
      <c r="DN278" s="516"/>
      <c r="DO278" s="516"/>
      <c r="DP278" s="516"/>
      <c r="DQ278" s="516"/>
      <c r="DR278" s="516"/>
      <c r="DS278" s="516"/>
      <c r="DT278" s="516"/>
      <c r="DU278" s="516"/>
      <c r="DV278" s="516"/>
      <c r="DW278" s="516"/>
      <c r="DX278" s="516"/>
      <c r="DY278" s="516"/>
      <c r="DZ278" s="516"/>
      <c r="EA278" s="516"/>
      <c r="EB278" s="516"/>
      <c r="EC278" s="516"/>
      <c r="ED278" s="516"/>
      <c r="EE278" s="516"/>
      <c r="EF278" s="516"/>
      <c r="EG278" s="516"/>
      <c r="EH278" s="516"/>
      <c r="EI278" s="516"/>
      <c r="EJ278" s="516"/>
      <c r="EK278" s="516"/>
      <c r="EL278" s="516"/>
      <c r="EM278" s="516"/>
      <c r="EN278" s="516"/>
      <c r="EO278" s="516"/>
      <c r="EP278" s="516"/>
      <c r="EQ278" s="516"/>
      <c r="ER278" s="516"/>
      <c r="ES278" s="516"/>
      <c r="ET278" s="516"/>
      <c r="EU278" s="516"/>
      <c r="EV278" s="516"/>
      <c r="EW278" s="516"/>
      <c r="EX278" s="516"/>
      <c r="EY278" s="516"/>
      <c r="EZ278" s="516"/>
      <c r="FA278" s="516"/>
      <c r="FB278" s="516"/>
      <c r="FC278" s="516"/>
      <c r="FD278" s="516"/>
      <c r="FE278" s="516"/>
      <c r="FF278" s="516"/>
      <c r="FG278" s="516"/>
      <c r="FH278" s="516"/>
      <c r="FI278" s="516"/>
      <c r="FJ278" s="516"/>
      <c r="FK278" s="516"/>
      <c r="FL278" s="516"/>
      <c r="FM278" s="516"/>
      <c r="FN278" s="516"/>
      <c r="FO278" s="516"/>
      <c r="FP278" s="516"/>
      <c r="FQ278" s="516"/>
      <c r="FR278" s="516"/>
      <c r="FS278" s="516"/>
      <c r="FT278" s="516"/>
      <c r="FU278" s="516"/>
      <c r="FV278" s="516"/>
      <c r="FW278" s="516"/>
      <c r="FX278" s="516"/>
      <c r="FY278" s="516"/>
      <c r="FZ278" s="516"/>
      <c r="GA278" s="516"/>
      <c r="GB278" s="516"/>
      <c r="GC278" s="516"/>
      <c r="GD278" s="516"/>
      <c r="GE278" s="516"/>
      <c r="GF278" s="516"/>
      <c r="GG278" s="516"/>
      <c r="GH278" s="516"/>
      <c r="GI278" s="516"/>
      <c r="GJ278" s="516"/>
      <c r="GK278" s="516"/>
      <c r="GL278" s="516"/>
      <c r="GM278" s="516"/>
      <c r="GN278" s="516"/>
      <c r="GO278" s="516"/>
      <c r="GP278" s="516"/>
      <c r="GQ278" s="516"/>
      <c r="GR278" s="516"/>
      <c r="GS278" s="516"/>
      <c r="GT278" s="516"/>
      <c r="GU278" s="516"/>
      <c r="GV278" s="516"/>
      <c r="GW278" s="516"/>
      <c r="GX278" s="516"/>
      <c r="GY278" s="516"/>
      <c r="GZ278" s="516"/>
      <c r="HA278" s="516"/>
      <c r="HB278" s="516"/>
      <c r="HC278" s="516"/>
      <c r="HD278" s="516"/>
      <c r="HE278" s="516"/>
      <c r="HF278" s="516"/>
      <c r="HG278" s="516"/>
      <c r="HH278" s="516"/>
      <c r="HI278" s="516"/>
      <c r="HJ278" s="516"/>
      <c r="HK278" s="516"/>
      <c r="HL278" s="516"/>
      <c r="HM278" s="516"/>
      <c r="HN278" s="516"/>
      <c r="HO278" s="516"/>
      <c r="HP278" s="516"/>
      <c r="HQ278" s="516"/>
      <c r="HR278" s="516"/>
      <c r="HS278" s="516"/>
      <c r="HT278" s="516"/>
      <c r="HU278" s="516"/>
      <c r="HV278" s="516"/>
      <c r="HW278" s="516"/>
      <c r="HX278" s="516"/>
      <c r="HY278" s="516"/>
      <c r="HZ278" s="516"/>
      <c r="IA278" s="516"/>
      <c r="IB278" s="516"/>
      <c r="IC278" s="516"/>
      <c r="ID278" s="516"/>
      <c r="IE278" s="516"/>
      <c r="IF278" s="516"/>
      <c r="IG278" s="516"/>
      <c r="IH278" s="516"/>
      <c r="II278" s="516"/>
      <c r="IJ278" s="516"/>
      <c r="IK278" s="516"/>
      <c r="IL278" s="516"/>
      <c r="IM278" s="516"/>
      <c r="IN278" s="516"/>
      <c r="IO278" s="516"/>
      <c r="IP278" s="516"/>
      <c r="IQ278" s="516"/>
      <c r="IR278" s="516"/>
      <c r="IS278" s="516"/>
      <c r="IT278" s="516"/>
      <c r="IU278" s="516"/>
      <c r="IV278" s="516"/>
      <c r="IW278" s="516"/>
      <c r="IX278" s="516"/>
    </row>
    <row r="279" spans="1:258" ht="17.100000000000001" customHeight="1" x14ac:dyDescent="0.2">
      <c r="A279" s="105"/>
      <c r="B279" s="1003"/>
      <c r="C279" s="384"/>
      <c r="D279" s="385"/>
      <c r="E279" s="384"/>
      <c r="G279" s="100"/>
      <c r="H279" s="779" t="e">
        <f>IF(H274-H269-H270-H271-H272-H273=0," ",H274-H269-H270-H271-H272-H273)</f>
        <v>#VALUE!</v>
      </c>
      <c r="I279" s="780" t="e">
        <f>I274-I269-I270-I271-I272-I273</f>
        <v>#VALUE!</v>
      </c>
      <c r="J279" s="780" t="e">
        <f>J274-J269-J270-J271-J272-J273</f>
        <v>#VALUE!</v>
      </c>
      <c r="K279" s="366"/>
      <c r="L279" s="61"/>
      <c r="M279" s="868"/>
      <c r="N279" s="868"/>
    </row>
    <row r="280" spans="1:258" ht="17.100000000000001" customHeight="1" thickBot="1" x14ac:dyDescent="0.25">
      <c r="A280" s="1"/>
      <c r="B280" s="1"/>
      <c r="C280" s="386"/>
      <c r="D280" s="1"/>
      <c r="E280" s="386"/>
      <c r="F280" s="386"/>
      <c r="G280" s="387"/>
      <c r="H280" s="280"/>
      <c r="I280" s="280"/>
      <c r="J280" s="280"/>
      <c r="K280" s="376" t="s">
        <v>3</v>
      </c>
      <c r="L280" s="61"/>
      <c r="M280" s="868"/>
      <c r="N280" s="868"/>
      <c r="O280" s="847"/>
    </row>
    <row r="281" spans="1:258" ht="23.1" customHeight="1" thickBot="1" x14ac:dyDescent="0.25">
      <c r="A281" s="363" t="s">
        <v>234</v>
      </c>
      <c r="B281" s="363" t="s">
        <v>235</v>
      </c>
      <c r="C281" s="364"/>
      <c r="D281" s="363"/>
      <c r="E281" s="364"/>
      <c r="F281" s="364"/>
      <c r="G281" s="365"/>
      <c r="H281" s="131" t="s">
        <v>236</v>
      </c>
      <c r="I281" s="157" t="s">
        <v>57</v>
      </c>
      <c r="J281" s="157" t="s">
        <v>58</v>
      </c>
      <c r="K281" s="127"/>
      <c r="L281" s="61"/>
      <c r="M281" s="868"/>
      <c r="N281" s="868"/>
    </row>
    <row r="282" spans="1:258" ht="17.100000000000001" customHeight="1" x14ac:dyDescent="0.2">
      <c r="A282" s="332" t="s">
        <v>237</v>
      </c>
      <c r="B282" s="332" t="s">
        <v>238</v>
      </c>
      <c r="C282" s="141" t="s">
        <v>133</v>
      </c>
      <c r="D282" s="140">
        <v>52</v>
      </c>
      <c r="E282" s="70" t="s">
        <v>111</v>
      </c>
      <c r="F282" s="69">
        <v>1</v>
      </c>
      <c r="G282" s="71" t="s">
        <v>239</v>
      </c>
      <c r="H282" s="81"/>
      <c r="I282" s="161"/>
      <c r="J282" s="162"/>
      <c r="K282" s="127"/>
      <c r="L282" s="61"/>
      <c r="M282" s="868"/>
      <c r="N282" s="868"/>
    </row>
    <row r="283" spans="1:258" ht="17.100000000000001" customHeight="1" x14ac:dyDescent="0.2">
      <c r="A283" s="333" t="s">
        <v>240</v>
      </c>
      <c r="B283" s="333" t="s">
        <v>241</v>
      </c>
      <c r="C283" s="149" t="s">
        <v>133</v>
      </c>
      <c r="D283" s="148">
        <v>52</v>
      </c>
      <c r="E283" s="87" t="s">
        <v>111</v>
      </c>
      <c r="F283" s="87" t="s">
        <v>242</v>
      </c>
      <c r="G283" s="150" t="s">
        <v>239</v>
      </c>
      <c r="H283" s="147"/>
      <c r="I283" s="388"/>
      <c r="J283" s="389"/>
      <c r="K283" s="127"/>
      <c r="L283" s="61"/>
      <c r="M283" s="868"/>
      <c r="N283" s="868"/>
    </row>
    <row r="284" spans="1:258" ht="17.100000000000001" customHeight="1" x14ac:dyDescent="0.2">
      <c r="A284" s="333" t="s">
        <v>243</v>
      </c>
      <c r="B284" s="333" t="s">
        <v>244</v>
      </c>
      <c r="C284" s="149" t="s">
        <v>133</v>
      </c>
      <c r="D284" s="148">
        <v>52</v>
      </c>
      <c r="E284" s="87" t="s">
        <v>111</v>
      </c>
      <c r="F284" s="87" t="s">
        <v>245</v>
      </c>
      <c r="G284" s="150" t="s">
        <v>239</v>
      </c>
      <c r="H284" s="147"/>
      <c r="I284" s="1087"/>
      <c r="J284" s="1086"/>
      <c r="K284" s="370"/>
      <c r="L284" s="61"/>
      <c r="M284" s="868"/>
      <c r="N284" s="868"/>
    </row>
    <row r="285" spans="1:258" ht="17.100000000000001" customHeight="1" thickBot="1" x14ac:dyDescent="0.25">
      <c r="A285" s="318" t="s">
        <v>246</v>
      </c>
      <c r="B285" s="318" t="s">
        <v>247</v>
      </c>
      <c r="C285" s="390" t="s">
        <v>133</v>
      </c>
      <c r="D285" s="167">
        <v>52</v>
      </c>
      <c r="E285" s="76" t="s">
        <v>111</v>
      </c>
      <c r="F285" s="75">
        <v>2</v>
      </c>
      <c r="G285" s="77" t="s">
        <v>239</v>
      </c>
      <c r="H285" s="311"/>
      <c r="I285" s="245"/>
      <c r="J285" s="246"/>
      <c r="K285" s="370"/>
      <c r="M285" s="867"/>
      <c r="N285" s="867"/>
      <c r="O285" s="819"/>
      <c r="S285" s="79"/>
      <c r="T285" s="79"/>
    </row>
    <row r="286" spans="1:258" ht="17.100000000000001" customHeight="1" thickBot="1" x14ac:dyDescent="0.25">
      <c r="A286" s="322" t="s">
        <v>248</v>
      </c>
      <c r="B286" s="322" t="s">
        <v>249</v>
      </c>
      <c r="C286" s="257" t="s">
        <v>133</v>
      </c>
      <c r="D286" s="124">
        <v>52</v>
      </c>
      <c r="E286" s="97" t="s">
        <v>111</v>
      </c>
      <c r="F286" s="184"/>
      <c r="G286" s="98" t="s">
        <v>239</v>
      </c>
      <c r="H286" s="99" t="str">
        <f>IF(H282+H285=0," ",H282+H285)</f>
        <v xml:space="preserve"> </v>
      </c>
      <c r="I286" s="368" t="str">
        <f>IF(I282+I285=0," ",I282+I285)</f>
        <v xml:space="preserve"> </v>
      </c>
      <c r="J286" s="369" t="str">
        <f>IF(J282+J285=0," ",J282+J285)</f>
        <v xml:space="preserve"> </v>
      </c>
      <c r="K286" s="370"/>
      <c r="L286" s="61"/>
      <c r="M286" s="868"/>
      <c r="N286" s="868"/>
      <c r="O286" s="819"/>
    </row>
    <row r="287" spans="1:258" ht="17.100000000000001" customHeight="1" thickBot="1" x14ac:dyDescent="0.25">
      <c r="A287" s="391" t="s">
        <v>250</v>
      </c>
      <c r="B287" s="785" t="s">
        <v>251</v>
      </c>
      <c r="C287" s="786" t="s">
        <v>133</v>
      </c>
      <c r="D287" s="787">
        <v>52</v>
      </c>
      <c r="E287" s="782" t="s">
        <v>111</v>
      </c>
      <c r="F287" s="782" t="s">
        <v>252</v>
      </c>
      <c r="G287" s="783" t="s">
        <v>239</v>
      </c>
      <c r="H287" s="788"/>
      <c r="I287" s="789"/>
      <c r="J287" s="784"/>
      <c r="K287" s="781"/>
      <c r="L287" s="61"/>
      <c r="M287" s="868"/>
      <c r="N287" s="868"/>
      <c r="O287" s="819"/>
    </row>
    <row r="288" spans="1:258" ht="17.100000000000001" customHeight="1" x14ac:dyDescent="0.2">
      <c r="A288" s="55"/>
      <c r="B288" s="55"/>
      <c r="C288" s="384"/>
      <c r="G288" s="100"/>
      <c r="H288" s="255" t="e">
        <f>OBS_VO_52.g_TOTAL-OBS_VO_52.g.2_TOTAL-OBS_VO_52.g.1_TOTAL</f>
        <v>#VALUE!</v>
      </c>
      <c r="I288" s="255" t="e">
        <f>OBS_VO_52.g_TOTAL-OBS_VO_52.g.1_TOTAL-OBS_VO_52.g.2_TOTAL</f>
        <v>#VALUE!</v>
      </c>
      <c r="J288" s="255" t="e">
        <f>OBS_VO_52.g_TOTAL-OBS_VO_52.g.1_TOTAL-OBS_VO_52.g.2_TOTAL</f>
        <v>#VALUE!</v>
      </c>
      <c r="K288" s="83"/>
      <c r="M288" s="867"/>
      <c r="N288" s="867"/>
    </row>
    <row r="289" spans="1:20" ht="17.100000000000001" customHeight="1" thickBot="1" x14ac:dyDescent="0.25">
      <c r="A289" s="55"/>
      <c r="B289" s="55"/>
      <c r="C289" s="384"/>
      <c r="G289" s="100"/>
      <c r="H289" s="392"/>
      <c r="I289" s="392"/>
      <c r="J289" s="392"/>
      <c r="K289" s="398"/>
      <c r="M289" s="867"/>
      <c r="N289" s="867"/>
      <c r="S289" s="79"/>
      <c r="T289" s="79"/>
    </row>
    <row r="290" spans="1:20" ht="23.1" customHeight="1" thickBot="1" x14ac:dyDescent="0.25">
      <c r="A290" s="363" t="s">
        <v>253</v>
      </c>
      <c r="B290" s="363" t="s">
        <v>254</v>
      </c>
      <c r="C290" s="364"/>
      <c r="D290" s="363"/>
      <c r="E290" s="364"/>
      <c r="F290" s="364"/>
      <c r="G290" s="365"/>
      <c r="H290" s="157" t="s">
        <v>255</v>
      </c>
      <c r="I290" s="157" t="s">
        <v>57</v>
      </c>
      <c r="J290" s="393" t="s">
        <v>58</v>
      </c>
      <c r="K290" s="398"/>
      <c r="M290" s="867"/>
      <c r="N290" s="867"/>
      <c r="S290" s="79"/>
      <c r="T290" s="79"/>
    </row>
    <row r="291" spans="1:20" ht="17.100000000000001" customHeight="1" x14ac:dyDescent="0.2">
      <c r="A291" s="67" t="s">
        <v>256</v>
      </c>
      <c r="B291" s="67" t="s">
        <v>257</v>
      </c>
      <c r="C291" s="394" t="s">
        <v>133</v>
      </c>
      <c r="D291" s="395">
        <v>52</v>
      </c>
      <c r="E291" s="70" t="s">
        <v>258</v>
      </c>
      <c r="F291" s="70" t="s">
        <v>28</v>
      </c>
      <c r="G291" s="71" t="s">
        <v>259</v>
      </c>
      <c r="H291" s="303"/>
      <c r="I291" s="396"/>
      <c r="J291" s="397"/>
      <c r="K291" s="398"/>
      <c r="M291" s="867"/>
      <c r="N291" s="867"/>
      <c r="O291" s="819" t="s">
        <v>3</v>
      </c>
      <c r="S291" s="79"/>
      <c r="T291" s="79"/>
    </row>
    <row r="292" spans="1:20" ht="17.100000000000001" customHeight="1" x14ac:dyDescent="0.2">
      <c r="A292" s="304" t="s">
        <v>260</v>
      </c>
      <c r="B292" s="304" t="s">
        <v>261</v>
      </c>
      <c r="C292" s="399" t="s">
        <v>133</v>
      </c>
      <c r="D292" s="400">
        <v>52</v>
      </c>
      <c r="E292" s="87" t="s">
        <v>258</v>
      </c>
      <c r="F292" s="87" t="s">
        <v>262</v>
      </c>
      <c r="G292" s="88" t="s">
        <v>259</v>
      </c>
      <c r="H292" s="401"/>
      <c r="I292" s="402"/>
      <c r="J292" s="403"/>
      <c r="K292" s="398"/>
      <c r="M292" s="867"/>
      <c r="N292" s="867"/>
      <c r="S292" s="79"/>
      <c r="T292" s="79"/>
    </row>
    <row r="293" spans="1:20" ht="17.100000000000001" customHeight="1" x14ac:dyDescent="0.2">
      <c r="A293" s="304" t="s">
        <v>263</v>
      </c>
      <c r="B293" s="304" t="s">
        <v>264</v>
      </c>
      <c r="C293" s="399" t="s">
        <v>133</v>
      </c>
      <c r="D293" s="400">
        <v>52</v>
      </c>
      <c r="E293" s="87" t="s">
        <v>258</v>
      </c>
      <c r="F293" s="87" t="s">
        <v>265</v>
      </c>
      <c r="G293" s="88" t="s">
        <v>259</v>
      </c>
      <c r="H293" s="351"/>
      <c r="I293" s="754"/>
      <c r="J293" s="755"/>
      <c r="K293" s="398"/>
      <c r="M293" s="867"/>
      <c r="N293" s="867"/>
      <c r="S293" s="79"/>
      <c r="T293" s="79"/>
    </row>
    <row r="294" spans="1:20" ht="17.100000000000001" customHeight="1" x14ac:dyDescent="0.2">
      <c r="A294" s="673" t="s">
        <v>417</v>
      </c>
      <c r="B294" s="673" t="s">
        <v>416</v>
      </c>
      <c r="C294" s="399" t="s">
        <v>133</v>
      </c>
      <c r="D294" s="400">
        <v>52</v>
      </c>
      <c r="E294" s="87" t="s">
        <v>258</v>
      </c>
      <c r="F294" s="735" t="s">
        <v>418</v>
      </c>
      <c r="G294" s="88" t="s">
        <v>259</v>
      </c>
      <c r="H294" s="795"/>
      <c r="I294" s="796"/>
      <c r="J294" s="797"/>
      <c r="K294" s="398"/>
      <c r="M294" s="867"/>
      <c r="N294" s="867"/>
      <c r="P294" s="809"/>
      <c r="S294" s="79"/>
      <c r="T294" s="79"/>
    </row>
    <row r="295" spans="1:20" ht="17.100000000000001" customHeight="1" x14ac:dyDescent="0.2">
      <c r="A295" s="84" t="s">
        <v>266</v>
      </c>
      <c r="B295" s="84" t="s">
        <v>267</v>
      </c>
      <c r="C295" s="399" t="s">
        <v>133</v>
      </c>
      <c r="D295" s="400">
        <v>52</v>
      </c>
      <c r="E295" s="87" t="s">
        <v>258</v>
      </c>
      <c r="F295" s="87" t="s">
        <v>29</v>
      </c>
      <c r="G295" s="88" t="s">
        <v>259</v>
      </c>
      <c r="H295" s="404"/>
      <c r="I295" s="405"/>
      <c r="J295" s="406"/>
      <c r="K295" s="672"/>
      <c r="L295" s="528"/>
      <c r="M295" s="867"/>
      <c r="N295" s="867"/>
      <c r="O295" s="819" t="s">
        <v>3</v>
      </c>
      <c r="S295" s="79"/>
      <c r="T295" s="79"/>
    </row>
    <row r="296" spans="1:20" ht="17.100000000000001" customHeight="1" x14ac:dyDescent="0.2">
      <c r="A296" s="304" t="s">
        <v>260</v>
      </c>
      <c r="B296" s="304" t="s">
        <v>261</v>
      </c>
      <c r="C296" s="399" t="s">
        <v>133</v>
      </c>
      <c r="D296" s="400">
        <v>52</v>
      </c>
      <c r="E296" s="87" t="s">
        <v>258</v>
      </c>
      <c r="F296" s="87" t="s">
        <v>268</v>
      </c>
      <c r="G296" s="88" t="s">
        <v>259</v>
      </c>
      <c r="H296" s="407"/>
      <c r="I296" s="408"/>
      <c r="J296" s="409"/>
      <c r="K296" s="672"/>
      <c r="L296" s="528"/>
      <c r="M296" s="867"/>
      <c r="N296" s="867"/>
      <c r="S296" s="79"/>
      <c r="T296" s="79"/>
    </row>
    <row r="297" spans="1:20" ht="17.100000000000001" customHeight="1" x14ac:dyDescent="0.2">
      <c r="A297" s="304" t="s">
        <v>263</v>
      </c>
      <c r="B297" s="304" t="s">
        <v>264</v>
      </c>
      <c r="C297" s="410" t="s">
        <v>133</v>
      </c>
      <c r="D297" s="411">
        <v>52</v>
      </c>
      <c r="E297" s="91" t="s">
        <v>258</v>
      </c>
      <c r="F297" s="91" t="s">
        <v>269</v>
      </c>
      <c r="G297" s="92" t="s">
        <v>259</v>
      </c>
      <c r="H297" s="401"/>
      <c r="I297" s="408"/>
      <c r="J297" s="409"/>
      <c r="K297" s="398"/>
      <c r="M297" s="867"/>
      <c r="N297" s="867"/>
      <c r="O297" s="819"/>
      <c r="S297" s="79"/>
      <c r="T297" s="79"/>
    </row>
    <row r="298" spans="1:20" ht="17.100000000000001" customHeight="1" thickBot="1" x14ac:dyDescent="0.25">
      <c r="A298" s="673" t="s">
        <v>417</v>
      </c>
      <c r="B298" s="673" t="s">
        <v>416</v>
      </c>
      <c r="C298" s="410" t="s">
        <v>133</v>
      </c>
      <c r="D298" s="411">
        <v>52</v>
      </c>
      <c r="E298" s="91" t="s">
        <v>258</v>
      </c>
      <c r="F298" s="753" t="s">
        <v>419</v>
      </c>
      <c r="G298" s="92" t="s">
        <v>259</v>
      </c>
      <c r="H298" s="798"/>
      <c r="I298" s="408"/>
      <c r="J298" s="409"/>
      <c r="K298" s="398"/>
      <c r="M298" s="867"/>
      <c r="N298" s="867"/>
      <c r="O298" s="819"/>
      <c r="P298" s="809"/>
      <c r="S298" s="79"/>
      <c r="T298" s="79"/>
    </row>
    <row r="299" spans="1:20" ht="17.100000000000001" customHeight="1" thickBot="1" x14ac:dyDescent="0.25">
      <c r="A299" s="247" t="s">
        <v>270</v>
      </c>
      <c r="B299" s="247" t="s">
        <v>271</v>
      </c>
      <c r="C299" s="412" t="s">
        <v>133</v>
      </c>
      <c r="D299" s="413">
        <v>52</v>
      </c>
      <c r="E299" s="266" t="s">
        <v>258</v>
      </c>
      <c r="F299" s="266"/>
      <c r="G299" s="251" t="s">
        <v>259</v>
      </c>
      <c r="H299" s="328" t="str">
        <f>IF(OBS_VO_52.h.a_TOTAL+OBS_VO_52.h.b_TOTAL=0,"",OBS_VO_52.h.a_TOTAL+OBS_VO_52.h.b_TOTAL)</f>
        <v/>
      </c>
      <c r="I299" s="368" t="str">
        <f>IF(OBS_VO_52.h.a_GP+OBS_VO_52.h.b_TOTAL=0,"",OBS_VO_52.h.a_GP+OBS_VO_52.h.b_TOTAL)</f>
        <v/>
      </c>
      <c r="J299" s="368" t="str">
        <f>IF(OBS_VO_52.h.a_ENT=0,"",OBS_VO_52.h.a_ENT)</f>
        <v/>
      </c>
      <c r="K299" s="398"/>
      <c r="M299" s="867"/>
      <c r="N299" s="867"/>
      <c r="S299" s="79"/>
      <c r="T299" s="79"/>
    </row>
    <row r="300" spans="1:20" ht="17.100000000000001" customHeight="1" thickBot="1" x14ac:dyDescent="0.25">
      <c r="A300" s="414" t="s">
        <v>272</v>
      </c>
      <c r="B300" s="414" t="s">
        <v>273</v>
      </c>
      <c r="C300" s="415" t="s">
        <v>133</v>
      </c>
      <c r="D300" s="416">
        <v>52</v>
      </c>
      <c r="E300" s="184" t="s">
        <v>258</v>
      </c>
      <c r="F300" s="184" t="s">
        <v>274</v>
      </c>
      <c r="G300" s="133" t="s">
        <v>259</v>
      </c>
      <c r="H300" s="417"/>
      <c r="I300" s="418"/>
      <c r="J300" s="419"/>
      <c r="K300" s="398"/>
      <c r="M300" s="867"/>
      <c r="N300" s="867"/>
      <c r="S300" s="79"/>
      <c r="T300" s="79"/>
    </row>
    <row r="301" spans="1:20" s="33" customFormat="1" ht="17.100000000000001" customHeight="1" x14ac:dyDescent="0.2">
      <c r="A301" s="420" t="s">
        <v>275</v>
      </c>
      <c r="B301" s="420" t="s">
        <v>276</v>
      </c>
      <c r="C301" s="79"/>
      <c r="D301" s="101"/>
      <c r="E301" s="79"/>
      <c r="F301" s="79"/>
      <c r="G301" s="79"/>
      <c r="H301" s="302"/>
      <c r="I301" s="302"/>
      <c r="J301" s="302"/>
      <c r="K301" s="302"/>
      <c r="L301" s="79"/>
      <c r="M301" s="867"/>
      <c r="N301" s="867"/>
      <c r="O301" s="806"/>
      <c r="P301" s="848"/>
      <c r="Q301" s="505"/>
      <c r="R301" s="2"/>
    </row>
    <row r="302" spans="1:20" s="589" customFormat="1" ht="17.100000000000001" customHeight="1" x14ac:dyDescent="0.2">
      <c r="A302" s="674"/>
      <c r="B302" s="674"/>
      <c r="C302" s="528"/>
      <c r="D302" s="516"/>
      <c r="E302" s="528"/>
      <c r="F302" s="528"/>
      <c r="G302" s="528"/>
      <c r="H302" s="575"/>
      <c r="I302" s="575"/>
      <c r="J302" s="575"/>
      <c r="K302" s="575"/>
      <c r="L302" s="528"/>
      <c r="M302" s="867"/>
      <c r="N302" s="867"/>
      <c r="O302" s="817"/>
      <c r="P302" s="849"/>
      <c r="Q302" s="588"/>
      <c r="R302" s="570"/>
    </row>
    <row r="303" spans="1:20" s="33" customFormat="1" ht="17.100000000000001" customHeight="1" thickBot="1" x14ac:dyDescent="0.25">
      <c r="A303" s="79"/>
      <c r="B303" s="79"/>
      <c r="C303" s="79"/>
      <c r="D303" s="101"/>
      <c r="E303" s="79"/>
      <c r="F303" s="79"/>
      <c r="G303" s="79"/>
      <c r="H303" s="302"/>
      <c r="I303" s="302"/>
      <c r="J303" s="302"/>
      <c r="K303" s="302"/>
      <c r="L303" s="79"/>
      <c r="M303" s="867"/>
      <c r="N303" s="867"/>
      <c r="O303" s="806"/>
      <c r="P303" s="848"/>
      <c r="Q303" s="505"/>
      <c r="R303" s="2"/>
    </row>
    <row r="304" spans="1:20" s="101" customFormat="1" ht="20.100000000000001" customHeight="1" thickBot="1" x14ac:dyDescent="0.25">
      <c r="A304" s="1076" t="s">
        <v>560</v>
      </c>
      <c r="B304" s="1076" t="s">
        <v>559</v>
      </c>
      <c r="C304" s="45"/>
      <c r="D304" s="421"/>
      <c r="E304" s="422"/>
      <c r="F304" s="422"/>
      <c r="G304" s="422"/>
      <c r="H304" s="423"/>
      <c r="I304" s="423"/>
      <c r="J304" s="423"/>
      <c r="K304" s="423"/>
      <c r="L304" s="856"/>
      <c r="M304" s="874"/>
      <c r="N304" s="874"/>
      <c r="O304" s="806"/>
      <c r="P304" s="807"/>
      <c r="Q304" s="505"/>
      <c r="R304" s="2"/>
    </row>
    <row r="305" spans="1:258" ht="17.100000000000001" customHeight="1" x14ac:dyDescent="0.2">
      <c r="A305" s="2" t="s">
        <v>277</v>
      </c>
      <c r="B305" s="2" t="s">
        <v>278</v>
      </c>
      <c r="D305" s="50"/>
      <c r="E305" s="51"/>
      <c r="F305" s="51"/>
      <c r="G305" s="51"/>
      <c r="H305" s="424"/>
      <c r="I305" s="424"/>
      <c r="J305" s="424"/>
      <c r="K305" s="38"/>
      <c r="L305" s="289"/>
      <c r="M305" s="879"/>
      <c r="N305" s="879"/>
      <c r="P305" s="850"/>
    </row>
    <row r="306" spans="1:258" ht="17.100000000000001" customHeight="1" thickBot="1" x14ac:dyDescent="0.25">
      <c r="A306" s="50"/>
      <c r="B306" s="50"/>
      <c r="C306" s="51"/>
      <c r="G306" s="100"/>
      <c r="H306" s="1234"/>
      <c r="I306" s="1235"/>
      <c r="J306" s="1236"/>
      <c r="K306" s="38"/>
      <c r="L306" s="799"/>
      <c r="M306" s="885"/>
      <c r="N306" s="885"/>
      <c r="O306" s="851"/>
      <c r="P306" s="850"/>
    </row>
    <row r="307" spans="1:258" ht="23.1" customHeight="1" thickBot="1" x14ac:dyDescent="0.25">
      <c r="A307" s="363" t="s">
        <v>279</v>
      </c>
      <c r="B307" s="535" t="s">
        <v>342</v>
      </c>
      <c r="C307" s="364"/>
      <c r="D307" s="363"/>
      <c r="E307" s="364"/>
      <c r="F307" s="364"/>
      <c r="G307" s="365"/>
      <c r="H307" s="157" t="s">
        <v>85</v>
      </c>
      <c r="I307" s="157" t="s">
        <v>57</v>
      </c>
      <c r="J307" s="157" t="s">
        <v>58</v>
      </c>
      <c r="K307" s="83"/>
      <c r="L307" s="799"/>
      <c r="M307" s="885"/>
      <c r="N307" s="885"/>
      <c r="O307" s="851"/>
      <c r="P307" s="850"/>
    </row>
    <row r="308" spans="1:258" ht="17.25" customHeight="1" x14ac:dyDescent="0.2">
      <c r="A308" s="426" t="s">
        <v>280</v>
      </c>
      <c r="B308" s="426" t="s">
        <v>281</v>
      </c>
      <c r="C308" s="375" t="s">
        <v>142</v>
      </c>
      <c r="D308" s="218">
        <v>3152</v>
      </c>
      <c r="E308" s="70" t="s">
        <v>28</v>
      </c>
      <c r="F308" s="69">
        <v>1</v>
      </c>
      <c r="G308" s="187" t="s">
        <v>26</v>
      </c>
      <c r="H308" s="303"/>
      <c r="I308" s="427"/>
      <c r="J308" s="72"/>
      <c r="K308" s="73"/>
      <c r="L308" s="799"/>
      <c r="M308" s="885"/>
      <c r="N308" s="885"/>
      <c r="O308" s="819"/>
      <c r="P308" s="850"/>
      <c r="T308" s="669"/>
    </row>
    <row r="309" spans="1:258" ht="17.100000000000001" customHeight="1" x14ac:dyDescent="0.2">
      <c r="A309" s="428" t="s">
        <v>282</v>
      </c>
      <c r="B309" s="428" t="s">
        <v>283</v>
      </c>
      <c r="C309" s="429" t="s">
        <v>142</v>
      </c>
      <c r="D309" s="223">
        <v>3152</v>
      </c>
      <c r="E309" s="182" t="s">
        <v>28</v>
      </c>
      <c r="F309" s="224">
        <v>2</v>
      </c>
      <c r="G309" s="274" t="s">
        <v>26</v>
      </c>
      <c r="H309" s="104"/>
      <c r="I309" s="225"/>
      <c r="J309" s="104"/>
      <c r="K309" s="73"/>
      <c r="L309" s="799"/>
      <c r="M309" s="885"/>
      <c r="N309" s="885"/>
      <c r="O309" s="851"/>
      <c r="P309" s="850"/>
    </row>
    <row r="310" spans="1:258" ht="17.100000000000001" customHeight="1" x14ac:dyDescent="0.2">
      <c r="A310" s="430" t="s">
        <v>284</v>
      </c>
      <c r="B310" s="430" t="s">
        <v>285</v>
      </c>
      <c r="C310" s="429" t="s">
        <v>142</v>
      </c>
      <c r="D310" s="431">
        <v>3152</v>
      </c>
      <c r="E310" s="146" t="s">
        <v>28</v>
      </c>
      <c r="F310" s="224">
        <v>45</v>
      </c>
      <c r="G310" s="274" t="s">
        <v>26</v>
      </c>
      <c r="H310" s="233"/>
      <c r="I310" s="233"/>
      <c r="J310" s="233"/>
      <c r="K310" s="73"/>
      <c r="L310" s="799"/>
      <c r="M310" s="885"/>
      <c r="N310" s="885"/>
      <c r="O310" s="851"/>
      <c r="P310" s="852"/>
    </row>
    <row r="311" spans="1:258" ht="17.100000000000001" customHeight="1" x14ac:dyDescent="0.2">
      <c r="A311" s="430" t="s">
        <v>286</v>
      </c>
      <c r="B311" s="430" t="s">
        <v>287</v>
      </c>
      <c r="C311" s="378" t="s">
        <v>142</v>
      </c>
      <c r="D311" s="305">
        <v>3152</v>
      </c>
      <c r="E311" s="91" t="s">
        <v>29</v>
      </c>
      <c r="F311" s="91"/>
      <c r="G311" s="168" t="s">
        <v>26</v>
      </c>
      <c r="H311" s="89"/>
      <c r="I311" s="1089"/>
      <c r="J311" s="1092"/>
      <c r="K311" s="73"/>
      <c r="L311" s="799"/>
      <c r="M311" s="885"/>
      <c r="N311" s="885"/>
      <c r="P311" s="850"/>
    </row>
    <row r="312" spans="1:258" ht="17.100000000000001" customHeight="1" thickBot="1" x14ac:dyDescent="0.25">
      <c r="A312" s="432" t="s">
        <v>288</v>
      </c>
      <c r="B312" s="432" t="s">
        <v>289</v>
      </c>
      <c r="C312" s="380" t="s">
        <v>142</v>
      </c>
      <c r="D312" s="307">
        <v>3152</v>
      </c>
      <c r="E312" s="76" t="s">
        <v>29</v>
      </c>
      <c r="F312" s="75">
        <v>2</v>
      </c>
      <c r="G312" s="308" t="s">
        <v>26</v>
      </c>
      <c r="H312" s="309"/>
      <c r="I312" s="1090"/>
      <c r="J312" s="1091"/>
      <c r="K312" s="73"/>
      <c r="L312" s="799"/>
      <c r="M312" s="885"/>
      <c r="N312" s="885"/>
      <c r="P312" s="850"/>
    </row>
    <row r="313" spans="1:258" ht="17.100000000000001" customHeight="1" thickBot="1" x14ac:dyDescent="0.25">
      <c r="A313" s="551" t="s">
        <v>402</v>
      </c>
      <c r="B313" s="551" t="s">
        <v>347</v>
      </c>
      <c r="C313" s="257" t="s">
        <v>142</v>
      </c>
      <c r="D313" s="276">
        <v>3152</v>
      </c>
      <c r="E313" s="250"/>
      <c r="F313" s="250"/>
      <c r="G313" s="175" t="s">
        <v>26</v>
      </c>
      <c r="H313" s="269" t="str">
        <f>IF(OBS_CA_3152.a.45_TOTAL+OBS_CA_3152.a.1_TOTAL+OBS_CA_3152.a.2_TOTAL+OBS_CA_3152.b_TOTAL=0,"",OBS_CA_3152.a.45_TOTAL+OBS_CA_3152.a.1_TOTAL+OBS_CA_3152.a.2_TOTAL+OBS_CA_3152.b_TOTAL)</f>
        <v/>
      </c>
      <c r="I313" s="269" t="str">
        <f>IF(OBS_CA_3152.a1_GP+OBS_CA_3152.a.2_GP+OBS_CA_3152.a.45_GP+OBS_CA_3152.b_TOTAL=0,"",OBS_CA_3152.a1_GP+OBS_CA_3152.a.2_GP+OBS_CA_3152.a.45_GP+OBS_CA_3152.b_TOTAL)</f>
        <v/>
      </c>
      <c r="J313" s="258" t="str">
        <f>IF(OBS_CA_3152.a.1_ENT+OBS_CA_3152.a.2_ENT+OBS_CA_3152.a.45_ENT=0,"",OBS_CA_3152.a.1_ENT+OBS_CA_3152.a.2_ENT+OBS_CA_3152.a.45_ENT)</f>
        <v/>
      </c>
      <c r="K313" s="302" t="s">
        <v>3</v>
      </c>
      <c r="L313" s="799"/>
      <c r="M313" s="885"/>
      <c r="N313" s="885"/>
      <c r="P313" s="850"/>
    </row>
    <row r="314" spans="1:258" ht="17.25" customHeight="1" thickBot="1" x14ac:dyDescent="0.25">
      <c r="A314" s="433" t="s">
        <v>290</v>
      </c>
      <c r="B314" s="433" t="s">
        <v>291</v>
      </c>
      <c r="C314" s="306" t="s">
        <v>142</v>
      </c>
      <c r="D314" s="434">
        <v>31</v>
      </c>
      <c r="E314" s="75">
        <v>3</v>
      </c>
      <c r="F314" s="435"/>
      <c r="G314" s="308" t="s">
        <v>26</v>
      </c>
      <c r="H314" s="436"/>
      <c r="I314" s="437"/>
      <c r="J314" s="438"/>
      <c r="L314" s="799"/>
      <c r="M314" s="885"/>
      <c r="N314" s="885"/>
      <c r="P314" s="850"/>
    </row>
    <row r="315" spans="1:258" ht="17.100000000000001" customHeight="1" x14ac:dyDescent="0.2">
      <c r="A315" s="581" t="s">
        <v>346</v>
      </c>
      <c r="B315" s="554" t="s">
        <v>341</v>
      </c>
      <c r="C315" s="100"/>
      <c r="D315" s="385"/>
      <c r="E315" s="384"/>
      <c r="G315" s="100"/>
      <c r="L315" s="799"/>
      <c r="M315" s="885"/>
      <c r="N315" s="885"/>
      <c r="P315" s="850"/>
    </row>
    <row r="316" spans="1:258" s="517" customFormat="1" ht="17.100000000000001" customHeight="1" thickBot="1" x14ac:dyDescent="0.25">
      <c r="A316" s="581"/>
      <c r="B316" s="675"/>
      <c r="C316" s="573"/>
      <c r="D316" s="676"/>
      <c r="E316" s="677"/>
      <c r="F316" s="573"/>
      <c r="G316" s="573"/>
      <c r="H316" s="575"/>
      <c r="I316" s="575"/>
      <c r="J316" s="575"/>
      <c r="K316" s="575"/>
      <c r="L316" s="799"/>
      <c r="M316" s="885"/>
      <c r="N316" s="885"/>
      <c r="O316" s="817"/>
      <c r="P316" s="853"/>
      <c r="Q316" s="515"/>
      <c r="R316" s="516"/>
      <c r="S316" s="516"/>
      <c r="T316" s="516"/>
      <c r="U316" s="516"/>
      <c r="V316" s="516"/>
      <c r="W316" s="516"/>
      <c r="X316" s="516"/>
      <c r="Y316" s="516"/>
      <c r="Z316" s="516"/>
      <c r="AA316" s="516"/>
      <c r="AB316" s="516"/>
      <c r="AC316" s="516"/>
      <c r="AD316" s="516"/>
      <c r="AE316" s="516"/>
      <c r="AF316" s="516"/>
      <c r="AG316" s="516"/>
      <c r="AH316" s="516"/>
      <c r="AI316" s="516"/>
      <c r="AJ316" s="516"/>
      <c r="AK316" s="516"/>
      <c r="AL316" s="516"/>
      <c r="AM316" s="516"/>
      <c r="AN316" s="516"/>
      <c r="AO316" s="516"/>
      <c r="AP316" s="516"/>
      <c r="AQ316" s="516"/>
      <c r="AR316" s="516"/>
      <c r="AS316" s="516"/>
      <c r="AT316" s="516"/>
      <c r="AU316" s="516"/>
      <c r="AV316" s="516"/>
      <c r="AW316" s="516"/>
      <c r="AX316" s="516"/>
      <c r="AY316" s="516"/>
      <c r="AZ316" s="516"/>
      <c r="BA316" s="516"/>
      <c r="BB316" s="516"/>
      <c r="BC316" s="516"/>
      <c r="BD316" s="516"/>
      <c r="BE316" s="516"/>
      <c r="BF316" s="516"/>
      <c r="BG316" s="516"/>
      <c r="BH316" s="516"/>
      <c r="BI316" s="516"/>
      <c r="BJ316" s="516"/>
      <c r="BK316" s="516"/>
      <c r="BL316" s="516"/>
      <c r="BM316" s="516"/>
      <c r="BN316" s="516"/>
      <c r="BO316" s="516"/>
      <c r="BP316" s="516"/>
      <c r="BQ316" s="516"/>
      <c r="BR316" s="516"/>
      <c r="BS316" s="516"/>
      <c r="BT316" s="516"/>
      <c r="BU316" s="516"/>
      <c r="BV316" s="516"/>
      <c r="BW316" s="516"/>
      <c r="BX316" s="516"/>
      <c r="BY316" s="516"/>
      <c r="BZ316" s="516"/>
      <c r="CA316" s="516"/>
      <c r="CB316" s="516"/>
      <c r="CC316" s="516"/>
      <c r="CD316" s="516"/>
      <c r="CE316" s="516"/>
      <c r="CF316" s="516"/>
      <c r="CG316" s="516"/>
      <c r="CH316" s="516"/>
      <c r="CI316" s="516"/>
      <c r="CJ316" s="516"/>
      <c r="CK316" s="516"/>
      <c r="CL316" s="516"/>
      <c r="CM316" s="516"/>
      <c r="CN316" s="516"/>
      <c r="CO316" s="516"/>
      <c r="CP316" s="516"/>
      <c r="CQ316" s="516"/>
      <c r="CR316" s="516"/>
      <c r="CS316" s="516"/>
      <c r="CT316" s="516"/>
      <c r="CU316" s="516"/>
      <c r="CV316" s="516"/>
      <c r="CW316" s="516"/>
      <c r="CX316" s="516"/>
      <c r="CY316" s="516"/>
      <c r="CZ316" s="516"/>
      <c r="DA316" s="516"/>
      <c r="DB316" s="516"/>
      <c r="DC316" s="516"/>
      <c r="DD316" s="516"/>
      <c r="DE316" s="516"/>
      <c r="DF316" s="516"/>
      <c r="DG316" s="516"/>
      <c r="DH316" s="516"/>
      <c r="DI316" s="516"/>
      <c r="DJ316" s="516"/>
      <c r="DK316" s="516"/>
      <c r="DL316" s="516"/>
      <c r="DM316" s="516"/>
      <c r="DN316" s="516"/>
      <c r="DO316" s="516"/>
      <c r="DP316" s="516"/>
      <c r="DQ316" s="516"/>
      <c r="DR316" s="516"/>
      <c r="DS316" s="516"/>
      <c r="DT316" s="516"/>
      <c r="DU316" s="516"/>
      <c r="DV316" s="516"/>
      <c r="DW316" s="516"/>
      <c r="DX316" s="516"/>
      <c r="DY316" s="516"/>
      <c r="DZ316" s="516"/>
      <c r="EA316" s="516"/>
      <c r="EB316" s="516"/>
      <c r="EC316" s="516"/>
      <c r="ED316" s="516"/>
      <c r="EE316" s="516"/>
      <c r="EF316" s="516"/>
      <c r="EG316" s="516"/>
      <c r="EH316" s="516"/>
      <c r="EI316" s="516"/>
      <c r="EJ316" s="516"/>
      <c r="EK316" s="516"/>
      <c r="EL316" s="516"/>
      <c r="EM316" s="516"/>
      <c r="EN316" s="516"/>
      <c r="EO316" s="516"/>
      <c r="EP316" s="516"/>
      <c r="EQ316" s="516"/>
      <c r="ER316" s="516"/>
      <c r="ES316" s="516"/>
      <c r="ET316" s="516"/>
      <c r="EU316" s="516"/>
      <c r="EV316" s="516"/>
      <c r="EW316" s="516"/>
      <c r="EX316" s="516"/>
      <c r="EY316" s="516"/>
      <c r="EZ316" s="516"/>
      <c r="FA316" s="516"/>
      <c r="FB316" s="516"/>
      <c r="FC316" s="516"/>
      <c r="FD316" s="516"/>
      <c r="FE316" s="516"/>
      <c r="FF316" s="516"/>
      <c r="FG316" s="516"/>
      <c r="FH316" s="516"/>
      <c r="FI316" s="516"/>
      <c r="FJ316" s="516"/>
      <c r="FK316" s="516"/>
      <c r="FL316" s="516"/>
      <c r="FM316" s="516"/>
      <c r="FN316" s="516"/>
      <c r="FO316" s="516"/>
      <c r="FP316" s="516"/>
      <c r="FQ316" s="516"/>
      <c r="FR316" s="516"/>
      <c r="FS316" s="516"/>
      <c r="FT316" s="516"/>
      <c r="FU316" s="516"/>
      <c r="FV316" s="516"/>
      <c r="FW316" s="516"/>
      <c r="FX316" s="516"/>
      <c r="FY316" s="516"/>
      <c r="FZ316" s="516"/>
      <c r="GA316" s="516"/>
      <c r="GB316" s="516"/>
      <c r="GC316" s="516"/>
      <c r="GD316" s="516"/>
      <c r="GE316" s="516"/>
      <c r="GF316" s="516"/>
      <c r="GG316" s="516"/>
      <c r="GH316" s="516"/>
      <c r="GI316" s="516"/>
      <c r="GJ316" s="516"/>
      <c r="GK316" s="516"/>
      <c r="GL316" s="516"/>
      <c r="GM316" s="516"/>
      <c r="GN316" s="516"/>
      <c r="GO316" s="516"/>
      <c r="GP316" s="516"/>
      <c r="GQ316" s="516"/>
      <c r="GR316" s="516"/>
      <c r="GS316" s="516"/>
      <c r="GT316" s="516"/>
      <c r="GU316" s="516"/>
      <c r="GV316" s="516"/>
      <c r="GW316" s="516"/>
      <c r="GX316" s="516"/>
      <c r="GY316" s="516"/>
      <c r="GZ316" s="516"/>
      <c r="HA316" s="516"/>
      <c r="HB316" s="516"/>
      <c r="HC316" s="516"/>
      <c r="HD316" s="516"/>
      <c r="HE316" s="516"/>
      <c r="HF316" s="516"/>
      <c r="HG316" s="516"/>
      <c r="HH316" s="516"/>
      <c r="HI316" s="516"/>
      <c r="HJ316" s="516"/>
      <c r="HK316" s="516"/>
      <c r="HL316" s="516"/>
      <c r="HM316" s="516"/>
      <c r="HN316" s="516"/>
      <c r="HO316" s="516"/>
      <c r="HP316" s="516"/>
      <c r="HQ316" s="516"/>
      <c r="HR316" s="516"/>
      <c r="HS316" s="516"/>
      <c r="HT316" s="516"/>
      <c r="HU316" s="516"/>
      <c r="HV316" s="516"/>
      <c r="HW316" s="516"/>
      <c r="HX316" s="516"/>
      <c r="HY316" s="516"/>
      <c r="HZ316" s="516"/>
      <c r="IA316" s="516"/>
      <c r="IB316" s="516"/>
      <c r="IC316" s="516"/>
      <c r="ID316" s="516"/>
      <c r="IE316" s="516"/>
      <c r="IF316" s="516"/>
      <c r="IG316" s="516"/>
      <c r="IH316" s="516"/>
      <c r="II316" s="516"/>
      <c r="IJ316" s="516"/>
      <c r="IK316" s="516"/>
      <c r="IL316" s="516"/>
      <c r="IM316" s="516"/>
      <c r="IN316" s="516"/>
      <c r="IO316" s="516"/>
      <c r="IP316" s="516"/>
      <c r="IQ316" s="516"/>
      <c r="IR316" s="516"/>
      <c r="IS316" s="516"/>
      <c r="IT316" s="516"/>
      <c r="IU316" s="516"/>
      <c r="IV316" s="516"/>
      <c r="IW316" s="516"/>
      <c r="IX316" s="516"/>
    </row>
    <row r="317" spans="1:258" ht="23.1" customHeight="1" thickBot="1" x14ac:dyDescent="0.25">
      <c r="A317" s="439" t="s">
        <v>292</v>
      </c>
      <c r="B317" s="536" t="s">
        <v>343</v>
      </c>
      <c r="C317" s="439"/>
      <c r="D317" s="439"/>
      <c r="E317" s="439"/>
      <c r="F317" s="439"/>
      <c r="G317" s="439"/>
      <c r="H317" s="157" t="s">
        <v>85</v>
      </c>
      <c r="I317" s="157" t="s">
        <v>57</v>
      </c>
      <c r="J317" s="157" t="s">
        <v>58</v>
      </c>
      <c r="L317" s="799"/>
      <c r="M317" s="885"/>
      <c r="N317" s="885"/>
      <c r="P317" s="850"/>
    </row>
    <row r="318" spans="1:258" ht="20.45" customHeight="1" thickBot="1" x14ac:dyDescent="0.25">
      <c r="A318" s="440" t="s">
        <v>293</v>
      </c>
      <c r="B318" s="440" t="s">
        <v>294</v>
      </c>
      <c r="C318" s="108" t="s">
        <v>142</v>
      </c>
      <c r="D318" s="96">
        <v>3152</v>
      </c>
      <c r="E318" s="175" t="s">
        <v>295</v>
      </c>
      <c r="F318" s="184"/>
      <c r="G318" s="98" t="s">
        <v>26</v>
      </c>
      <c r="H318" s="418"/>
      <c r="I318" s="418"/>
      <c r="J318" s="418"/>
      <c r="L318" s="799"/>
      <c r="M318" s="885"/>
      <c r="N318" s="885"/>
      <c r="P318" s="850"/>
    </row>
    <row r="319" spans="1:258" ht="17.100000000000001" customHeight="1" x14ac:dyDescent="0.2">
      <c r="A319" s="420" t="s">
        <v>296</v>
      </c>
      <c r="B319" s="537" t="s">
        <v>344</v>
      </c>
      <c r="C319" s="441"/>
      <c r="D319" s="41"/>
      <c r="G319" s="100"/>
      <c r="L319" s="799"/>
      <c r="M319" s="885"/>
      <c r="N319" s="885"/>
    </row>
    <row r="320" spans="1:258" ht="17.100000000000001" customHeight="1" x14ac:dyDescent="0.2">
      <c r="G320" s="100"/>
      <c r="H320" s="255" t="e">
        <f>OBS_CA_3152_TOTAL-OBS_CA_3152.b_TOTAL-OBS_CA_3152.a.45_TOTAL-OBS_CA_3152.a.2_TOTAL-OBS_CA_3152.a.1_TOTAL</f>
        <v>#VALUE!</v>
      </c>
      <c r="I320" s="255" t="e">
        <f>OBS_CA_3152_GP-OBS_CA_3152.b_GP-OBS_CA_3152.a.45_GP-OBS_CA_3152.a.2_GP-OBS_CA_3152.a1_GP</f>
        <v>#VALUE!</v>
      </c>
      <c r="J320" s="255" t="e">
        <f>OBS_CA_3152_ENT-OBS_CA_3152.b_ENT-OBS_CA_3152.a.45_ENT-OBS_CA_3152.a.2_ENT-OBS_CA_3152.a.1_ENT</f>
        <v>#VALUE!</v>
      </c>
      <c r="L320" s="799"/>
      <c r="M320" s="885"/>
      <c r="N320" s="885"/>
    </row>
    <row r="321" spans="1:258" ht="17.100000000000001" customHeight="1" thickBot="1" x14ac:dyDescent="0.25">
      <c r="G321" s="100"/>
      <c r="H321" s="73"/>
      <c r="I321" s="126"/>
      <c r="J321" s="126"/>
      <c r="L321" s="799"/>
      <c r="M321" s="885"/>
      <c r="N321" s="885"/>
    </row>
    <row r="322" spans="1:258" ht="23.1" customHeight="1" thickBot="1" x14ac:dyDescent="0.25">
      <c r="A322" s="442" t="s">
        <v>297</v>
      </c>
      <c r="B322" s="442" t="s">
        <v>298</v>
      </c>
      <c r="C322" s="443"/>
      <c r="D322" s="442"/>
      <c r="E322" s="443"/>
      <c r="F322" s="443"/>
      <c r="G322" s="444"/>
      <c r="H322" s="130" t="s">
        <v>85</v>
      </c>
      <c r="I322" s="157" t="s">
        <v>57</v>
      </c>
      <c r="J322" s="157" t="s">
        <v>58</v>
      </c>
      <c r="K322" s="83"/>
      <c r="L322" s="799"/>
      <c r="M322" s="885"/>
      <c r="N322" s="885"/>
    </row>
    <row r="323" spans="1:258" s="101" customFormat="1" ht="18.600000000000001" customHeight="1" thickBot="1" x14ac:dyDescent="0.25">
      <c r="A323" s="256" t="s">
        <v>299</v>
      </c>
      <c r="B323" s="256" t="s">
        <v>300</v>
      </c>
      <c r="C323" s="257" t="s">
        <v>142</v>
      </c>
      <c r="D323" s="124">
        <v>64</v>
      </c>
      <c r="E323" s="97" t="s">
        <v>70</v>
      </c>
      <c r="F323" s="97"/>
      <c r="G323" s="98" t="s">
        <v>26</v>
      </c>
      <c r="H323" s="99"/>
      <c r="I323" s="445"/>
      <c r="J323" s="111"/>
      <c r="K323" s="126"/>
      <c r="L323" s="799"/>
      <c r="M323" s="885"/>
      <c r="N323" s="885"/>
      <c r="O323" s="806"/>
      <c r="P323" s="807"/>
      <c r="Q323" s="497"/>
    </row>
    <row r="324" spans="1:258" s="101" customFormat="1" ht="17.25" customHeight="1" thickBot="1" x14ac:dyDescent="0.25">
      <c r="A324" s="50"/>
      <c r="B324" s="50"/>
      <c r="C324" s="51"/>
      <c r="D324" s="210"/>
      <c r="E324" s="100"/>
      <c r="F324" s="100"/>
      <c r="G324" s="100"/>
      <c r="H324" s="82"/>
      <c r="I324" s="73"/>
      <c r="J324" s="73"/>
      <c r="K324" s="73"/>
      <c r="L324" s="79"/>
      <c r="M324" s="867"/>
      <c r="N324" s="867"/>
      <c r="O324" s="806"/>
      <c r="P324" s="807"/>
      <c r="Q324" s="497"/>
    </row>
    <row r="325" spans="1:258" ht="27.95" customHeight="1" thickBot="1" x14ac:dyDescent="0.25">
      <c r="A325" s="442" t="s">
        <v>301</v>
      </c>
      <c r="B325" s="442" t="s">
        <v>302</v>
      </c>
      <c r="C325" s="443"/>
      <c r="D325" s="442"/>
      <c r="E325" s="443"/>
      <c r="F325" s="443"/>
      <c r="G325" s="444"/>
      <c r="H325" s="446" t="s">
        <v>303</v>
      </c>
      <c r="I325" s="446" t="s">
        <v>304</v>
      </c>
      <c r="J325" s="138" t="s">
        <v>305</v>
      </c>
      <c r="K325" s="447"/>
      <c r="M325" s="867"/>
      <c r="N325" s="867"/>
    </row>
    <row r="326" spans="1:258" ht="17.25" customHeight="1" x14ac:dyDescent="0.2">
      <c r="A326" s="448" t="s">
        <v>306</v>
      </c>
      <c r="B326" s="448" t="s">
        <v>307</v>
      </c>
      <c r="C326" s="449"/>
      <c r="D326" s="450">
        <v>32</v>
      </c>
      <c r="E326" s="451"/>
      <c r="F326" s="451"/>
      <c r="G326" s="313"/>
      <c r="H326" s="161"/>
      <c r="I326" s="161"/>
      <c r="J326" s="161"/>
      <c r="K326" s="73"/>
      <c r="M326" s="867"/>
      <c r="N326" s="867"/>
    </row>
    <row r="327" spans="1:258" ht="17.25" customHeight="1" thickBot="1" x14ac:dyDescent="0.25">
      <c r="A327" s="452" t="s">
        <v>308</v>
      </c>
      <c r="B327" s="452" t="s">
        <v>309</v>
      </c>
      <c r="C327" s="453"/>
      <c r="D327" s="454">
        <v>34</v>
      </c>
      <c r="E327" s="244"/>
      <c r="F327" s="244"/>
      <c r="G327" s="455"/>
      <c r="H327" s="245"/>
      <c r="I327" s="245"/>
      <c r="J327" s="245"/>
      <c r="K327" s="73"/>
      <c r="M327" s="867"/>
      <c r="N327" s="867"/>
      <c r="P327" s="848"/>
    </row>
    <row r="328" spans="1:258" s="517" customFormat="1" ht="17.100000000000001" customHeight="1" x14ac:dyDescent="0.2">
      <c r="A328" s="678"/>
      <c r="B328" s="678"/>
      <c r="C328" s="679"/>
      <c r="D328" s="680"/>
      <c r="E328" s="681"/>
      <c r="F328" s="681"/>
      <c r="G328" s="682"/>
      <c r="H328" s="683"/>
      <c r="I328" s="683"/>
      <c r="J328" s="683"/>
      <c r="K328" s="574"/>
      <c r="L328" s="528"/>
      <c r="M328" s="867"/>
      <c r="N328" s="867"/>
      <c r="O328" s="817"/>
      <c r="P328" s="849"/>
      <c r="Q328" s="515"/>
      <c r="R328" s="516"/>
      <c r="S328" s="516"/>
      <c r="T328" s="516"/>
      <c r="U328" s="516"/>
      <c r="V328" s="516"/>
      <c r="W328" s="516"/>
      <c r="X328" s="516"/>
      <c r="Y328" s="516"/>
      <c r="Z328" s="516"/>
      <c r="AA328" s="516"/>
      <c r="AB328" s="516"/>
      <c r="AC328" s="516"/>
      <c r="AD328" s="516"/>
      <c r="AE328" s="516"/>
      <c r="AF328" s="516"/>
      <c r="AG328" s="516"/>
      <c r="AH328" s="516"/>
      <c r="AI328" s="516"/>
      <c r="AJ328" s="516"/>
      <c r="AK328" s="516"/>
      <c r="AL328" s="516"/>
      <c r="AM328" s="516"/>
      <c r="AN328" s="516"/>
      <c r="AO328" s="516"/>
      <c r="AP328" s="516"/>
      <c r="AQ328" s="516"/>
      <c r="AR328" s="516"/>
      <c r="AS328" s="516"/>
      <c r="AT328" s="516"/>
      <c r="AU328" s="516"/>
      <c r="AV328" s="516"/>
      <c r="AW328" s="516"/>
      <c r="AX328" s="516"/>
      <c r="AY328" s="516"/>
      <c r="AZ328" s="516"/>
      <c r="BA328" s="516"/>
      <c r="BB328" s="516"/>
      <c r="BC328" s="516"/>
      <c r="BD328" s="516"/>
      <c r="BE328" s="516"/>
      <c r="BF328" s="516"/>
      <c r="BG328" s="516"/>
      <c r="BH328" s="516"/>
      <c r="BI328" s="516"/>
      <c r="BJ328" s="516"/>
      <c r="BK328" s="516"/>
      <c r="BL328" s="516"/>
      <c r="BM328" s="516"/>
      <c r="BN328" s="516"/>
      <c r="BO328" s="516"/>
      <c r="BP328" s="516"/>
      <c r="BQ328" s="516"/>
      <c r="BR328" s="516"/>
      <c r="BS328" s="516"/>
      <c r="BT328" s="516"/>
      <c r="BU328" s="516"/>
      <c r="BV328" s="516"/>
      <c r="BW328" s="516"/>
      <c r="BX328" s="516"/>
      <c r="BY328" s="516"/>
      <c r="BZ328" s="516"/>
      <c r="CA328" s="516"/>
      <c r="CB328" s="516"/>
      <c r="CC328" s="516"/>
      <c r="CD328" s="516"/>
      <c r="CE328" s="516"/>
      <c r="CF328" s="516"/>
      <c r="CG328" s="516"/>
      <c r="CH328" s="516"/>
      <c r="CI328" s="516"/>
      <c r="CJ328" s="516"/>
      <c r="CK328" s="516"/>
      <c r="CL328" s="516"/>
      <c r="CM328" s="516"/>
      <c r="CN328" s="516"/>
      <c r="CO328" s="516"/>
      <c r="CP328" s="516"/>
      <c r="CQ328" s="516"/>
      <c r="CR328" s="516"/>
      <c r="CS328" s="516"/>
      <c r="CT328" s="516"/>
      <c r="CU328" s="516"/>
      <c r="CV328" s="516"/>
      <c r="CW328" s="516"/>
      <c r="CX328" s="516"/>
      <c r="CY328" s="516"/>
      <c r="CZ328" s="516"/>
      <c r="DA328" s="516"/>
      <c r="DB328" s="516"/>
      <c r="DC328" s="516"/>
      <c r="DD328" s="516"/>
      <c r="DE328" s="516"/>
      <c r="DF328" s="516"/>
      <c r="DG328" s="516"/>
      <c r="DH328" s="516"/>
      <c r="DI328" s="516"/>
      <c r="DJ328" s="516"/>
      <c r="DK328" s="516"/>
      <c r="DL328" s="516"/>
      <c r="DM328" s="516"/>
      <c r="DN328" s="516"/>
      <c r="DO328" s="516"/>
      <c r="DP328" s="516"/>
      <c r="DQ328" s="516"/>
      <c r="DR328" s="516"/>
      <c r="DS328" s="516"/>
      <c r="DT328" s="516"/>
      <c r="DU328" s="516"/>
      <c r="DV328" s="516"/>
      <c r="DW328" s="516"/>
      <c r="DX328" s="516"/>
      <c r="DY328" s="516"/>
      <c r="DZ328" s="516"/>
      <c r="EA328" s="516"/>
      <c r="EB328" s="516"/>
      <c r="EC328" s="516"/>
      <c r="ED328" s="516"/>
      <c r="EE328" s="516"/>
      <c r="EF328" s="516"/>
      <c r="EG328" s="516"/>
      <c r="EH328" s="516"/>
      <c r="EI328" s="516"/>
      <c r="EJ328" s="516"/>
      <c r="EK328" s="516"/>
      <c r="EL328" s="516"/>
      <c r="EM328" s="516"/>
      <c r="EN328" s="516"/>
      <c r="EO328" s="516"/>
      <c r="EP328" s="516"/>
      <c r="EQ328" s="516"/>
      <c r="ER328" s="516"/>
      <c r="ES328" s="516"/>
      <c r="ET328" s="516"/>
      <c r="EU328" s="516"/>
      <c r="EV328" s="516"/>
      <c r="EW328" s="516"/>
      <c r="EX328" s="516"/>
      <c r="EY328" s="516"/>
      <c r="EZ328" s="516"/>
      <c r="FA328" s="516"/>
      <c r="FB328" s="516"/>
      <c r="FC328" s="516"/>
      <c r="FD328" s="516"/>
      <c r="FE328" s="516"/>
      <c r="FF328" s="516"/>
      <c r="FG328" s="516"/>
      <c r="FH328" s="516"/>
      <c r="FI328" s="516"/>
      <c r="FJ328" s="516"/>
      <c r="FK328" s="516"/>
      <c r="FL328" s="516"/>
      <c r="FM328" s="516"/>
      <c r="FN328" s="516"/>
      <c r="FO328" s="516"/>
      <c r="FP328" s="516"/>
      <c r="FQ328" s="516"/>
      <c r="FR328" s="516"/>
      <c r="FS328" s="516"/>
      <c r="FT328" s="516"/>
      <c r="FU328" s="516"/>
      <c r="FV328" s="516"/>
      <c r="FW328" s="516"/>
      <c r="FX328" s="516"/>
      <c r="FY328" s="516"/>
      <c r="FZ328" s="516"/>
      <c r="GA328" s="516"/>
      <c r="GB328" s="516"/>
      <c r="GC328" s="516"/>
      <c r="GD328" s="516"/>
      <c r="GE328" s="516"/>
      <c r="GF328" s="516"/>
      <c r="GG328" s="516"/>
      <c r="GH328" s="516"/>
      <c r="GI328" s="516"/>
      <c r="GJ328" s="516"/>
      <c r="GK328" s="516"/>
      <c r="GL328" s="516"/>
      <c r="GM328" s="516"/>
      <c r="GN328" s="516"/>
      <c r="GO328" s="516"/>
      <c r="GP328" s="516"/>
      <c r="GQ328" s="516"/>
      <c r="GR328" s="516"/>
      <c r="GS328" s="516"/>
      <c r="GT328" s="516"/>
      <c r="GU328" s="516"/>
      <c r="GV328" s="516"/>
      <c r="GW328" s="516"/>
      <c r="GX328" s="516"/>
      <c r="GY328" s="516"/>
      <c r="GZ328" s="516"/>
      <c r="HA328" s="516"/>
      <c r="HB328" s="516"/>
      <c r="HC328" s="516"/>
      <c r="HD328" s="516"/>
      <c r="HE328" s="516"/>
      <c r="HF328" s="516"/>
      <c r="HG328" s="516"/>
      <c r="HH328" s="516"/>
      <c r="HI328" s="516"/>
      <c r="HJ328" s="516"/>
      <c r="HK328" s="516"/>
      <c r="HL328" s="516"/>
      <c r="HM328" s="516"/>
      <c r="HN328" s="516"/>
      <c r="HO328" s="516"/>
      <c r="HP328" s="516"/>
      <c r="HQ328" s="516"/>
      <c r="HR328" s="516"/>
      <c r="HS328" s="516"/>
      <c r="HT328" s="516"/>
      <c r="HU328" s="516"/>
      <c r="HV328" s="516"/>
      <c r="HW328" s="516"/>
      <c r="HX328" s="516"/>
      <c r="HY328" s="516"/>
      <c r="HZ328" s="516"/>
      <c r="IA328" s="516"/>
      <c r="IB328" s="516"/>
      <c r="IC328" s="516"/>
      <c r="ID328" s="516"/>
      <c r="IE328" s="516"/>
      <c r="IF328" s="516"/>
      <c r="IG328" s="516"/>
      <c r="IH328" s="516"/>
      <c r="II328" s="516"/>
      <c r="IJ328" s="516"/>
      <c r="IK328" s="516"/>
      <c r="IL328" s="516"/>
      <c r="IM328" s="516"/>
      <c r="IN328" s="516"/>
      <c r="IO328" s="516"/>
      <c r="IP328" s="516"/>
      <c r="IQ328" s="516"/>
      <c r="IR328" s="516"/>
      <c r="IS328" s="516"/>
      <c r="IT328" s="516"/>
      <c r="IU328" s="516"/>
      <c r="IV328" s="516"/>
      <c r="IW328" s="516"/>
      <c r="IX328" s="516"/>
    </row>
    <row r="329" spans="1:258" ht="17.100000000000001" customHeight="1" thickBot="1" x14ac:dyDescent="0.25">
      <c r="G329" s="100"/>
      <c r="H329" s="73"/>
      <c r="I329" s="73"/>
      <c r="J329" s="73"/>
      <c r="K329" s="73"/>
      <c r="M329" s="867"/>
      <c r="N329" s="867"/>
      <c r="O329" s="817"/>
      <c r="P329" s="849"/>
      <c r="S329" s="79"/>
      <c r="T329" s="79"/>
      <c r="U329" s="79"/>
      <c r="V329" s="79"/>
      <c r="W329" s="79"/>
    </row>
    <row r="330" spans="1:258" ht="20.100000000000001" customHeight="1" thickBot="1" x14ac:dyDescent="0.25">
      <c r="A330" s="1076" t="s">
        <v>561</v>
      </c>
      <c r="B330" s="1076" t="s">
        <v>562</v>
      </c>
      <c r="C330" s="45"/>
      <c r="D330" s="421"/>
      <c r="E330" s="422"/>
      <c r="F330" s="422"/>
      <c r="G330" s="422"/>
      <c r="H330" s="423"/>
      <c r="I330" s="423"/>
      <c r="J330" s="423"/>
      <c r="K330" s="423"/>
      <c r="L330" s="856"/>
      <c r="M330" s="874"/>
      <c r="N330" s="874"/>
    </row>
    <row r="331" spans="1:258" ht="17.25" customHeight="1" thickBot="1" x14ac:dyDescent="0.25">
      <c r="G331" s="100"/>
      <c r="H331" s="83"/>
      <c r="I331" s="73"/>
      <c r="J331" s="73"/>
      <c r="K331" s="73"/>
      <c r="O331" s="817"/>
      <c r="P331" s="886" t="s">
        <v>85</v>
      </c>
    </row>
    <row r="332" spans="1:258" ht="40.5" customHeight="1" thickBot="1" x14ac:dyDescent="0.25">
      <c r="A332" s="346" t="s">
        <v>310</v>
      </c>
      <c r="B332" s="346" t="s">
        <v>311</v>
      </c>
      <c r="C332" s="347"/>
      <c r="D332" s="456"/>
      <c r="E332" s="457"/>
      <c r="F332" s="457"/>
      <c r="G332" s="457"/>
      <c r="H332" s="131" t="s">
        <v>305</v>
      </c>
      <c r="I332" s="131" t="s">
        <v>312</v>
      </c>
      <c r="J332" s="331" t="s">
        <v>313</v>
      </c>
      <c r="K332" s="138" t="s">
        <v>314</v>
      </c>
      <c r="O332" s="887" t="s">
        <v>317</v>
      </c>
      <c r="P332" s="888" t="e">
        <f>H333/I333</f>
        <v>#DIV/0!</v>
      </c>
    </row>
    <row r="333" spans="1:258" ht="17.100000000000001" customHeight="1" thickBot="1" x14ac:dyDescent="0.25">
      <c r="A333" s="102" t="s">
        <v>315</v>
      </c>
      <c r="B333" s="102" t="s">
        <v>316</v>
      </c>
      <c r="C333" s="458"/>
      <c r="D333" s="140">
        <v>81</v>
      </c>
      <c r="E333" s="70" t="s">
        <v>103</v>
      </c>
      <c r="F333" s="70"/>
      <c r="G333" s="71"/>
      <c r="H333" s="219"/>
      <c r="I333" s="316"/>
      <c r="J333" s="459"/>
      <c r="K333" s="459"/>
      <c r="L333" s="220" t="e">
        <f>I333-#REF!-#REF!</f>
        <v>#REF!</v>
      </c>
      <c r="M333" s="858"/>
      <c r="N333" s="858"/>
      <c r="O333" s="889" t="s">
        <v>320</v>
      </c>
      <c r="P333" s="890" t="e">
        <f>H334/I334</f>
        <v>#DIV/0!</v>
      </c>
    </row>
    <row r="334" spans="1:258" ht="17.100000000000001" customHeight="1" thickBot="1" x14ac:dyDescent="0.25">
      <c r="A334" s="461" t="s">
        <v>318</v>
      </c>
      <c r="B334" s="461" t="s">
        <v>319</v>
      </c>
      <c r="C334" s="462"/>
      <c r="D334" s="350">
        <v>81</v>
      </c>
      <c r="E334" s="232" t="s">
        <v>111</v>
      </c>
      <c r="F334" s="232"/>
      <c r="G334" s="292"/>
      <c r="H334" s="233"/>
      <c r="I334" s="233"/>
      <c r="J334" s="463"/>
      <c r="K334" s="460"/>
      <c r="L334" s="61" t="s">
        <v>3</v>
      </c>
      <c r="M334" s="857"/>
      <c r="N334" s="857"/>
      <c r="O334" s="891" t="s">
        <v>325</v>
      </c>
      <c r="P334" s="888" t="e">
        <f>H336/I336</f>
        <v>#DIV/0!</v>
      </c>
    </row>
    <row r="335" spans="1:258" ht="17.100000000000001" customHeight="1" x14ac:dyDescent="0.2">
      <c r="A335" s="229" t="s">
        <v>321</v>
      </c>
      <c r="B335" s="229" t="s">
        <v>322</v>
      </c>
      <c r="C335" s="462"/>
      <c r="D335" s="350">
        <v>81</v>
      </c>
      <c r="E335" s="232" t="s">
        <v>323</v>
      </c>
      <c r="F335" s="464"/>
      <c r="G335" s="292"/>
      <c r="H335" s="104"/>
      <c r="I335" s="1008"/>
      <c r="J335" s="465"/>
      <c r="K335" s="460"/>
      <c r="Q335" s="511" t="s">
        <v>3</v>
      </c>
    </row>
    <row r="336" spans="1:258" ht="17.100000000000001" customHeight="1" thickBot="1" x14ac:dyDescent="0.25">
      <c r="A336" s="432" t="s">
        <v>324</v>
      </c>
      <c r="B336" s="432" t="s">
        <v>324</v>
      </c>
      <c r="C336" s="466"/>
      <c r="D336" s="167">
        <v>83</v>
      </c>
      <c r="E336" s="76"/>
      <c r="F336" s="244"/>
      <c r="G336" s="455"/>
      <c r="H336" s="467"/>
      <c r="I336" s="467"/>
      <c r="J336" s="468"/>
      <c r="K336" s="469"/>
      <c r="L336" s="470"/>
      <c r="M336" s="859"/>
      <c r="N336" s="859"/>
    </row>
    <row r="337" spans="1:23" ht="17.100000000000001" customHeight="1" thickBot="1" x14ac:dyDescent="0.25">
      <c r="A337" s="471" t="s">
        <v>326</v>
      </c>
      <c r="B337" s="471" t="s">
        <v>327</v>
      </c>
      <c r="C337" s="472"/>
      <c r="D337" s="124">
        <v>8183</v>
      </c>
      <c r="E337" s="184"/>
      <c r="F337" s="184"/>
      <c r="G337" s="133"/>
      <c r="H337" s="99" t="str">
        <f>IF(H333+H334+H335+H336=0," ",H333+H334+H335+H336)</f>
        <v xml:space="preserve"> </v>
      </c>
      <c r="I337" s="99" t="str">
        <f>IF(I333+I334+I336=0," ",I333+I334+I336)</f>
        <v xml:space="preserve"> </v>
      </c>
      <c r="J337" s="473"/>
      <c r="K337" s="474"/>
      <c r="L337" s="220" t="e">
        <f>I337-I336-I334-I333</f>
        <v>#VALUE!</v>
      </c>
      <c r="M337" s="858"/>
      <c r="N337" s="858"/>
      <c r="R337" s="329"/>
      <c r="U337" s="79"/>
      <c r="V337" s="79"/>
      <c r="W337" s="79"/>
    </row>
    <row r="338" spans="1:23" ht="17.100000000000001" customHeight="1" x14ac:dyDescent="0.2">
      <c r="A338" s="425"/>
      <c r="B338" s="425"/>
      <c r="C338" s="475"/>
      <c r="G338" s="100"/>
      <c r="H338" s="73"/>
      <c r="I338" s="73"/>
      <c r="J338" s="82"/>
      <c r="K338" s="82"/>
      <c r="O338" s="819"/>
    </row>
    <row r="339" spans="1:23" ht="17.100000000000001" customHeight="1" thickBot="1" x14ac:dyDescent="0.25">
      <c r="A339" s="50"/>
      <c r="B339" s="50"/>
      <c r="C339" s="51"/>
      <c r="G339" s="100"/>
      <c r="H339" s="73"/>
      <c r="I339" s="73"/>
      <c r="J339" s="73"/>
      <c r="K339" s="73"/>
      <c r="Q339" s="512"/>
    </row>
    <row r="340" spans="1:23" ht="40.5" customHeight="1" thickBot="1" x14ac:dyDescent="0.25">
      <c r="A340" s="476" t="s">
        <v>328</v>
      </c>
      <c r="B340" s="476" t="s">
        <v>329</v>
      </c>
      <c r="C340" s="477"/>
      <c r="D340" s="478"/>
      <c r="E340" s="479"/>
      <c r="F340" s="479"/>
      <c r="G340" s="479"/>
      <c r="H340" s="894" t="s">
        <v>305</v>
      </c>
      <c r="I340" s="894" t="s">
        <v>312</v>
      </c>
      <c r="J340" s="331" t="s">
        <v>330</v>
      </c>
      <c r="K340" s="331" t="s">
        <v>314</v>
      </c>
      <c r="P340" s="500"/>
      <c r="Q340" s="512"/>
      <c r="R340" s="59"/>
    </row>
    <row r="341" spans="1:23" s="59" customFormat="1" ht="35.1" customHeight="1" thickBot="1" x14ac:dyDescent="0.25">
      <c r="A341" s="480" t="s">
        <v>331</v>
      </c>
      <c r="B341" s="480" t="s">
        <v>332</v>
      </c>
      <c r="C341" s="481"/>
      <c r="D341" s="482">
        <v>86</v>
      </c>
      <c r="E341" s="184"/>
      <c r="F341" s="184"/>
      <c r="G341" s="133"/>
      <c r="H341" s="328"/>
      <c r="I341" s="483"/>
      <c r="J341" s="474"/>
      <c r="K341" s="484"/>
      <c r="L341" s="79"/>
      <c r="M341" s="528"/>
      <c r="N341" s="528"/>
      <c r="O341" s="806"/>
      <c r="P341" s="848"/>
      <c r="Q341" s="513"/>
      <c r="R341" s="101"/>
    </row>
    <row r="342" spans="1:23" ht="35.1" customHeight="1" thickBot="1" x14ac:dyDescent="0.25">
      <c r="A342" s="485" t="s">
        <v>333</v>
      </c>
      <c r="B342" s="485" t="s">
        <v>334</v>
      </c>
      <c r="C342" s="486"/>
      <c r="D342" s="361">
        <v>86</v>
      </c>
      <c r="E342" s="314"/>
      <c r="F342" s="314"/>
      <c r="G342" s="487"/>
      <c r="H342" s="310"/>
      <c r="I342" s="488"/>
      <c r="J342" s="258"/>
      <c r="K342" s="489"/>
    </row>
    <row r="343" spans="1:23" ht="17.100000000000001" customHeight="1" x14ac:dyDescent="0.2">
      <c r="A343" s="490" t="s">
        <v>335</v>
      </c>
      <c r="B343" s="490" t="s">
        <v>336</v>
      </c>
      <c r="C343" s="491"/>
      <c r="D343" s="492"/>
      <c r="E343" s="493"/>
      <c r="F343" s="493"/>
      <c r="G343" s="493"/>
      <c r="H343" s="127"/>
      <c r="I343" s="127"/>
      <c r="J343" s="127"/>
      <c r="K343" s="127"/>
      <c r="L343" s="61"/>
      <c r="M343" s="857"/>
      <c r="N343" s="857"/>
      <c r="P343" s="500"/>
      <c r="R343" s="59"/>
    </row>
    <row r="344" spans="1:23" s="59" customFormat="1" ht="17.100000000000001" customHeight="1" x14ac:dyDescent="0.2">
      <c r="A344" s="2" t="s">
        <v>337</v>
      </c>
      <c r="B344" s="2"/>
      <c r="C344" s="43"/>
      <c r="D344" s="210"/>
      <c r="E344" s="100"/>
      <c r="F344" s="100"/>
      <c r="G344" s="211"/>
      <c r="H344" s="302"/>
      <c r="I344" s="302"/>
      <c r="J344" s="302"/>
      <c r="K344" s="302"/>
      <c r="L344" s="79"/>
      <c r="M344" s="528"/>
      <c r="N344" s="528"/>
      <c r="O344" s="806"/>
      <c r="P344" s="809"/>
      <c r="Q344" s="500"/>
      <c r="R344" s="101"/>
    </row>
    <row r="345" spans="1:23" ht="17.100000000000001" customHeight="1" x14ac:dyDescent="0.2">
      <c r="A345" s="425"/>
      <c r="B345" s="425"/>
      <c r="C345" s="475"/>
      <c r="G345" s="100"/>
      <c r="H345" s="494"/>
    </row>
    <row r="346" spans="1:23" ht="17.100000000000001" customHeight="1" x14ac:dyDescent="0.2">
      <c r="A346" s="495" t="s">
        <v>460</v>
      </c>
      <c r="B346" s="495" t="s">
        <v>420</v>
      </c>
      <c r="C346" s="491"/>
      <c r="D346" s="492"/>
      <c r="E346" s="493"/>
      <c r="F346" s="493"/>
      <c r="G346" s="493"/>
      <c r="H346" s="60"/>
      <c r="I346" s="60"/>
      <c r="J346" s="60"/>
      <c r="K346" s="60"/>
      <c r="L346" s="61"/>
      <c r="M346" s="857"/>
      <c r="N346" s="857"/>
    </row>
    <row r="347" spans="1:23" ht="15.75" customHeight="1" x14ac:dyDescent="0.2">
      <c r="G347" s="100"/>
    </row>
    <row r="348" spans="1:23" ht="15.75" customHeight="1" x14ac:dyDescent="0.2">
      <c r="G348" s="100"/>
    </row>
    <row r="349" spans="1:23" ht="15.75" customHeight="1" x14ac:dyDescent="0.2">
      <c r="G349" s="100"/>
    </row>
    <row r="350" spans="1:23" ht="15.75" customHeight="1" x14ac:dyDescent="0.2">
      <c r="G350" s="100"/>
    </row>
    <row r="351" spans="1:23" ht="15.75" customHeight="1" x14ac:dyDescent="0.2">
      <c r="G351" s="100"/>
    </row>
    <row r="352" spans="1:23" ht="15.75" customHeight="1" x14ac:dyDescent="0.2">
      <c r="G352" s="100"/>
    </row>
    <row r="353" spans="1:15" ht="15.75" customHeight="1" x14ac:dyDescent="0.2">
      <c r="G353" s="100"/>
    </row>
    <row r="354" spans="1:15" ht="15.75" customHeight="1" x14ac:dyDescent="0.2">
      <c r="G354" s="100"/>
    </row>
    <row r="355" spans="1:15" ht="15.75" customHeight="1" x14ac:dyDescent="0.2">
      <c r="G355" s="100"/>
    </row>
    <row r="356" spans="1:15" ht="15.75" customHeight="1" x14ac:dyDescent="0.2">
      <c r="G356" s="100"/>
    </row>
    <row r="357" spans="1:15" ht="15.75" customHeight="1" x14ac:dyDescent="0.2">
      <c r="G357" s="100"/>
    </row>
    <row r="358" spans="1:15" ht="15.75" customHeight="1" x14ac:dyDescent="0.2">
      <c r="G358" s="100"/>
    </row>
    <row r="359" spans="1:15" ht="15.75" customHeight="1" x14ac:dyDescent="0.2">
      <c r="G359" s="100"/>
      <c r="O359" s="833"/>
    </row>
    <row r="360" spans="1:15" ht="15.75" customHeight="1" x14ac:dyDescent="0.2">
      <c r="G360" s="100"/>
      <c r="O360" s="833"/>
    </row>
    <row r="361" spans="1:15" ht="15.75" customHeight="1" x14ac:dyDescent="0.2">
      <c r="G361" s="100"/>
      <c r="O361" s="833"/>
    </row>
    <row r="362" spans="1:15" ht="15.75" customHeight="1" x14ac:dyDescent="0.2">
      <c r="A362" s="101"/>
      <c r="B362" s="101"/>
      <c r="C362" s="79"/>
      <c r="D362" s="101"/>
      <c r="E362" s="79"/>
      <c r="F362" s="79"/>
      <c r="G362" s="100"/>
      <c r="O362" s="833"/>
    </row>
    <row r="363" spans="1:15" ht="15.75" customHeight="1" x14ac:dyDescent="0.2">
      <c r="A363" s="101"/>
      <c r="B363" s="101"/>
      <c r="C363" s="79"/>
      <c r="D363" s="101"/>
      <c r="E363" s="79"/>
      <c r="F363" s="79"/>
      <c r="G363" s="100"/>
      <c r="O363" s="833"/>
    </row>
    <row r="364" spans="1:15" ht="15.75" customHeight="1" x14ac:dyDescent="0.2">
      <c r="A364" s="101"/>
      <c r="B364" s="101"/>
      <c r="C364" s="79"/>
      <c r="D364" s="101"/>
      <c r="E364" s="79"/>
      <c r="F364" s="79"/>
      <c r="G364" s="100"/>
      <c r="O364" s="833"/>
    </row>
    <row r="365" spans="1:15" ht="15.75" customHeight="1" x14ac:dyDescent="0.2">
      <c r="A365" s="101"/>
      <c r="B365" s="101"/>
      <c r="C365" s="79"/>
      <c r="D365" s="101"/>
      <c r="E365" s="79"/>
      <c r="F365" s="79"/>
      <c r="G365" s="100"/>
      <c r="O365" s="833"/>
    </row>
    <row r="366" spans="1:15" ht="15.75" customHeight="1" x14ac:dyDescent="0.2">
      <c r="A366" s="101"/>
      <c r="B366" s="101"/>
      <c r="C366" s="79"/>
      <c r="D366" s="101"/>
      <c r="E366" s="79"/>
      <c r="F366" s="79"/>
      <c r="G366" s="100"/>
      <c r="O366" s="833"/>
    </row>
    <row r="367" spans="1:15" ht="15.75" customHeight="1" x14ac:dyDescent="0.2">
      <c r="A367" s="101"/>
      <c r="B367" s="101"/>
      <c r="C367" s="79"/>
      <c r="D367" s="101"/>
      <c r="E367" s="79"/>
      <c r="F367" s="79"/>
      <c r="G367" s="100"/>
      <c r="O367" s="833"/>
    </row>
    <row r="368" spans="1:15" ht="15.75" customHeight="1" x14ac:dyDescent="0.2">
      <c r="A368" s="101"/>
      <c r="B368" s="101"/>
      <c r="C368" s="79"/>
      <c r="D368" s="101"/>
      <c r="E368" s="79"/>
      <c r="F368" s="79"/>
      <c r="G368" s="100"/>
      <c r="O368" s="833"/>
    </row>
    <row r="369" spans="1:15" ht="15.75" customHeight="1" x14ac:dyDescent="0.2">
      <c r="A369" s="101"/>
      <c r="B369" s="101"/>
      <c r="C369" s="79"/>
      <c r="D369" s="101"/>
      <c r="E369" s="79"/>
      <c r="F369" s="79"/>
      <c r="G369" s="100"/>
      <c r="O369" s="833"/>
    </row>
    <row r="370" spans="1:15" ht="15.75" customHeight="1" x14ac:dyDescent="0.2">
      <c r="A370" s="101"/>
      <c r="B370" s="101"/>
      <c r="C370" s="79"/>
      <c r="D370" s="101"/>
      <c r="E370" s="79"/>
      <c r="F370" s="79"/>
      <c r="G370" s="100"/>
      <c r="O370" s="833"/>
    </row>
    <row r="371" spans="1:15" ht="15.75" customHeight="1" x14ac:dyDescent="0.2">
      <c r="A371" s="101"/>
      <c r="B371" s="101"/>
      <c r="C371" s="79"/>
      <c r="D371" s="101"/>
      <c r="E371" s="79"/>
      <c r="F371" s="79"/>
      <c r="G371" s="100"/>
      <c r="O371" s="833"/>
    </row>
    <row r="372" spans="1:15" ht="15.75" customHeight="1" x14ac:dyDescent="0.2">
      <c r="A372" s="101"/>
      <c r="B372" s="101"/>
      <c r="C372" s="79"/>
      <c r="D372" s="101"/>
      <c r="E372" s="79"/>
      <c r="F372" s="79"/>
      <c r="G372" s="100"/>
      <c r="O372" s="833"/>
    </row>
    <row r="373" spans="1:15" ht="15.75" customHeight="1" x14ac:dyDescent="0.2">
      <c r="A373" s="101"/>
      <c r="B373" s="101"/>
      <c r="C373" s="79"/>
      <c r="D373" s="101"/>
      <c r="E373" s="79"/>
      <c r="F373" s="79"/>
      <c r="G373" s="100"/>
      <c r="O373" s="833"/>
    </row>
    <row r="374" spans="1:15" ht="15.75" customHeight="1" x14ac:dyDescent="0.2">
      <c r="A374" s="101"/>
      <c r="B374" s="101"/>
      <c r="C374" s="79"/>
      <c r="D374" s="101"/>
      <c r="E374" s="79"/>
      <c r="F374" s="79"/>
      <c r="G374" s="100"/>
      <c r="O374" s="833"/>
    </row>
    <row r="375" spans="1:15" ht="15.75" customHeight="1" x14ac:dyDescent="0.2">
      <c r="A375" s="101"/>
      <c r="B375" s="101"/>
      <c r="C375" s="79"/>
      <c r="D375" s="101"/>
      <c r="E375" s="79"/>
      <c r="F375" s="79"/>
      <c r="G375" s="100"/>
      <c r="O375" s="833"/>
    </row>
    <row r="376" spans="1:15" ht="15.75" customHeight="1" x14ac:dyDescent="0.2">
      <c r="A376" s="101"/>
      <c r="B376" s="101"/>
      <c r="C376" s="79"/>
      <c r="D376" s="101"/>
      <c r="E376" s="79"/>
      <c r="F376" s="79"/>
      <c r="G376" s="100"/>
      <c r="O376" s="833"/>
    </row>
    <row r="377" spans="1:15" ht="15.75" customHeight="1" x14ac:dyDescent="0.2">
      <c r="A377" s="101"/>
      <c r="B377" s="101"/>
      <c r="C377" s="79"/>
      <c r="D377" s="101"/>
      <c r="E377" s="79"/>
      <c r="F377" s="79"/>
      <c r="G377" s="100"/>
      <c r="O377" s="833"/>
    </row>
    <row r="378" spans="1:15" ht="15.75" customHeight="1" x14ac:dyDescent="0.2">
      <c r="A378" s="101"/>
      <c r="B378" s="101"/>
      <c r="C378" s="79"/>
      <c r="D378" s="101"/>
      <c r="E378" s="79"/>
      <c r="F378" s="79"/>
      <c r="G378" s="100"/>
      <c r="O378" s="833"/>
    </row>
    <row r="379" spans="1:15" ht="15.75" customHeight="1" x14ac:dyDescent="0.2">
      <c r="A379" s="101"/>
      <c r="B379" s="101"/>
      <c r="C379" s="79"/>
      <c r="D379" s="101"/>
      <c r="E379" s="79"/>
      <c r="F379" s="79"/>
      <c r="G379" s="100"/>
      <c r="O379" s="833"/>
    </row>
    <row r="380" spans="1:15" ht="15.75" customHeight="1" x14ac:dyDescent="0.2">
      <c r="A380" s="101"/>
      <c r="B380" s="101"/>
      <c r="C380" s="79"/>
      <c r="D380" s="101"/>
      <c r="E380" s="79"/>
      <c r="F380" s="79"/>
      <c r="G380" s="100"/>
      <c r="O380" s="833"/>
    </row>
    <row r="381" spans="1:15" ht="15.75" customHeight="1" x14ac:dyDescent="0.2">
      <c r="A381" s="101"/>
      <c r="B381" s="101"/>
      <c r="C381" s="79"/>
      <c r="D381" s="101"/>
      <c r="E381" s="79"/>
      <c r="F381" s="79"/>
      <c r="G381" s="100"/>
      <c r="O381" s="833"/>
    </row>
    <row r="382" spans="1:15" ht="15.75" customHeight="1" x14ac:dyDescent="0.2">
      <c r="A382" s="101"/>
      <c r="B382" s="101"/>
      <c r="C382" s="79"/>
      <c r="D382" s="101"/>
      <c r="E382" s="79"/>
      <c r="F382" s="79"/>
      <c r="G382" s="100"/>
      <c r="O382" s="833"/>
    </row>
    <row r="383" spans="1:15" ht="15.75" customHeight="1" x14ac:dyDescent="0.2">
      <c r="A383" s="101"/>
      <c r="B383" s="101"/>
      <c r="C383" s="79"/>
      <c r="D383" s="101"/>
      <c r="E383" s="79"/>
      <c r="F383" s="79"/>
      <c r="G383" s="100"/>
      <c r="O383" s="833"/>
    </row>
    <row r="384" spans="1:15" ht="15.75" customHeight="1" x14ac:dyDescent="0.2">
      <c r="A384" s="101"/>
      <c r="B384" s="101"/>
      <c r="C384" s="79"/>
      <c r="D384" s="101"/>
      <c r="E384" s="79"/>
      <c r="F384" s="79"/>
      <c r="G384" s="100"/>
      <c r="O384" s="833"/>
    </row>
    <row r="385" spans="1:15" ht="15.75" customHeight="1" x14ac:dyDescent="0.2">
      <c r="A385" s="101"/>
      <c r="B385" s="101"/>
      <c r="C385" s="79"/>
      <c r="D385" s="101"/>
      <c r="E385" s="79"/>
      <c r="F385" s="79"/>
      <c r="G385" s="100"/>
      <c r="O385" s="833"/>
    </row>
    <row r="386" spans="1:15" ht="15.75" customHeight="1" x14ac:dyDescent="0.2">
      <c r="A386" s="101"/>
      <c r="B386" s="101"/>
      <c r="C386" s="79"/>
      <c r="D386" s="101"/>
      <c r="E386" s="79"/>
      <c r="F386" s="79"/>
      <c r="G386" s="100"/>
      <c r="O386" s="833"/>
    </row>
    <row r="387" spans="1:15" ht="15.75" customHeight="1" x14ac:dyDescent="0.2">
      <c r="A387" s="101"/>
      <c r="B387" s="101"/>
      <c r="C387" s="79"/>
      <c r="D387" s="101"/>
      <c r="E387" s="79"/>
      <c r="F387" s="79"/>
      <c r="G387" s="100"/>
      <c r="O387" s="833"/>
    </row>
    <row r="388" spans="1:15" ht="15.75" customHeight="1" x14ac:dyDescent="0.2">
      <c r="A388" s="101"/>
      <c r="B388" s="101"/>
      <c r="C388" s="79"/>
      <c r="D388" s="101"/>
      <c r="E388" s="79"/>
      <c r="F388" s="79"/>
      <c r="G388" s="100"/>
      <c r="O388" s="833"/>
    </row>
    <row r="389" spans="1:15" ht="15.75" customHeight="1" x14ac:dyDescent="0.2">
      <c r="A389" s="101"/>
      <c r="B389" s="101"/>
      <c r="C389" s="79"/>
      <c r="D389" s="101"/>
      <c r="E389" s="79"/>
      <c r="F389" s="79"/>
      <c r="G389" s="100"/>
      <c r="O389" s="833"/>
    </row>
    <row r="390" spans="1:15" ht="15.75" customHeight="1" x14ac:dyDescent="0.2">
      <c r="A390" s="101"/>
      <c r="B390" s="101"/>
      <c r="C390" s="79"/>
      <c r="D390" s="101"/>
      <c r="E390" s="79"/>
      <c r="F390" s="79"/>
      <c r="G390" s="100"/>
      <c r="O390" s="833"/>
    </row>
    <row r="391" spans="1:15" ht="15.75" customHeight="1" x14ac:dyDescent="0.2">
      <c r="A391" s="101"/>
      <c r="B391" s="101"/>
      <c r="C391" s="79"/>
      <c r="D391" s="101"/>
      <c r="E391" s="79"/>
      <c r="F391" s="79"/>
      <c r="G391" s="100"/>
      <c r="O391" s="833"/>
    </row>
    <row r="392" spans="1:15" ht="15.75" customHeight="1" x14ac:dyDescent="0.2">
      <c r="A392" s="101"/>
      <c r="B392" s="101"/>
      <c r="C392" s="79"/>
      <c r="D392" s="101"/>
      <c r="E392" s="79"/>
      <c r="F392" s="79"/>
      <c r="G392" s="100"/>
      <c r="O392" s="833"/>
    </row>
    <row r="393" spans="1:15" ht="15.75" customHeight="1" x14ac:dyDescent="0.2">
      <c r="A393" s="101"/>
      <c r="B393" s="101"/>
      <c r="C393" s="79"/>
      <c r="D393" s="101"/>
      <c r="E393" s="79"/>
      <c r="F393" s="79"/>
      <c r="G393" s="100"/>
      <c r="O393" s="833"/>
    </row>
    <row r="394" spans="1:15" ht="15.75" customHeight="1" x14ac:dyDescent="0.2">
      <c r="A394" s="101"/>
      <c r="B394" s="101"/>
      <c r="C394" s="79"/>
      <c r="D394" s="101"/>
      <c r="E394" s="79"/>
      <c r="F394" s="79"/>
      <c r="G394" s="100"/>
      <c r="O394" s="833"/>
    </row>
    <row r="395" spans="1:15" ht="15.75" customHeight="1" x14ac:dyDescent="0.2">
      <c r="A395" s="101"/>
      <c r="B395" s="101"/>
      <c r="C395" s="79"/>
      <c r="D395" s="101"/>
      <c r="E395" s="79"/>
      <c r="F395" s="79"/>
      <c r="G395" s="100"/>
      <c r="O395" s="833"/>
    </row>
    <row r="396" spans="1:15" ht="15.75" customHeight="1" x14ac:dyDescent="0.2">
      <c r="A396" s="101"/>
      <c r="B396" s="101"/>
      <c r="C396" s="79"/>
      <c r="D396" s="101"/>
      <c r="E396" s="79"/>
      <c r="F396" s="79"/>
      <c r="G396" s="100"/>
      <c r="O396" s="833"/>
    </row>
    <row r="397" spans="1:15" ht="15.75" customHeight="1" x14ac:dyDescent="0.2">
      <c r="A397" s="101"/>
      <c r="B397" s="101"/>
      <c r="C397" s="79"/>
      <c r="D397" s="101"/>
      <c r="E397" s="79"/>
      <c r="F397" s="79"/>
      <c r="G397" s="100"/>
      <c r="O397" s="833"/>
    </row>
    <row r="398" spans="1:15" ht="15.75" customHeight="1" x14ac:dyDescent="0.2">
      <c r="A398" s="101"/>
      <c r="B398" s="101"/>
      <c r="C398" s="79"/>
      <c r="D398" s="101"/>
      <c r="E398" s="79"/>
      <c r="F398" s="79"/>
      <c r="G398" s="100"/>
      <c r="O398" s="833"/>
    </row>
    <row r="399" spans="1:15" ht="15.75" customHeight="1" x14ac:dyDescent="0.2">
      <c r="A399" s="101"/>
      <c r="B399" s="101"/>
      <c r="C399" s="79"/>
      <c r="D399" s="101"/>
      <c r="E399" s="79"/>
      <c r="F399" s="79"/>
      <c r="G399" s="100"/>
      <c r="O399" s="833"/>
    </row>
    <row r="400" spans="1:15" ht="15.75" customHeight="1" x14ac:dyDescent="0.2">
      <c r="A400" s="101"/>
      <c r="B400" s="101"/>
      <c r="C400" s="79"/>
      <c r="D400" s="101"/>
      <c r="E400" s="79"/>
      <c r="F400" s="79"/>
      <c r="G400" s="100"/>
    </row>
    <row r="401" spans="1:7" ht="15.75" customHeight="1" x14ac:dyDescent="0.2">
      <c r="A401" s="101"/>
      <c r="B401" s="101"/>
      <c r="C401" s="79"/>
      <c r="D401" s="101"/>
      <c r="E401" s="79"/>
      <c r="F401" s="79"/>
      <c r="G401" s="100"/>
    </row>
    <row r="402" spans="1:7" ht="15.75" customHeight="1" x14ac:dyDescent="0.2">
      <c r="A402" s="101"/>
      <c r="B402" s="101"/>
      <c r="C402" s="79"/>
      <c r="D402" s="101"/>
      <c r="E402" s="79"/>
      <c r="F402" s="79"/>
      <c r="G402" s="100"/>
    </row>
  </sheetData>
  <mergeCells count="18">
    <mergeCell ref="D29:G29"/>
    <mergeCell ref="E18:J19"/>
    <mergeCell ref="B20:K20"/>
    <mergeCell ref="B21:K21"/>
    <mergeCell ref="B22:K22"/>
    <mergeCell ref="E11:J11"/>
    <mergeCell ref="E15:J15"/>
    <mergeCell ref="E12:J12"/>
    <mergeCell ref="E14:J14"/>
    <mergeCell ref="E17:J17"/>
    <mergeCell ref="E16:J16"/>
    <mergeCell ref="B63:G63"/>
    <mergeCell ref="B201:G201"/>
    <mergeCell ref="H306:J306"/>
    <mergeCell ref="B77:G77"/>
    <mergeCell ref="B119:G119"/>
    <mergeCell ref="B257:G257"/>
    <mergeCell ref="B244:G244"/>
  </mergeCells>
  <printOptions horizontalCentered="1"/>
  <pageMargins left="0.23622047244094491" right="0" top="0.62992125984251968" bottom="0.6692913385826772" header="0.39370078740157483" footer="0.39370078740157483"/>
  <pageSetup paperSize="9" scale="57" fitToHeight="0" orientation="landscape" useFirstPageNumber="1" r:id="rId1"/>
  <headerFooter>
    <oddHeader>&amp;CPage &amp;P de &amp;N
Annexe A2 à la décision 2022-0617&amp;RPage &amp;P</oddHeader>
  </headerFooter>
  <rowBreaks count="6" manualBreakCount="6">
    <brk id="45" max="258" man="1"/>
    <brk id="84" max="258" man="1"/>
    <brk id="147" max="258" man="1"/>
    <brk id="218" max="258" man="1"/>
    <brk id="256" max="258" man="1"/>
    <brk id="300" max="25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353</vt:i4>
      </vt:variant>
    </vt:vector>
  </HeadingPairs>
  <TitlesOfParts>
    <vt:vector size="354" baseType="lpstr">
      <vt:lpstr>Annuel 2022</vt:lpstr>
      <vt:lpstr>'Annuel 2022'!OBS_CA_1112.c_ENT</vt:lpstr>
      <vt:lpstr>'Annuel 2022'!OBS_CA_1112.c_GP</vt:lpstr>
      <vt:lpstr>'Annuel 2022'!OBS_CA_1112.c_TOTAL</vt:lpstr>
      <vt:lpstr>'Annuel 2022'!OBS_CA_1112.d_ENT</vt:lpstr>
      <vt:lpstr>'Annuel 2022'!OBS_CA_1112.d_GP</vt:lpstr>
      <vt:lpstr>'Annuel 2022'!OBS_CA_1112.d_TOTAL</vt:lpstr>
      <vt:lpstr>'Annuel 2022'!OBS_CA_1112_ENT</vt:lpstr>
      <vt:lpstr>'Annuel 2022'!OBS_CA_1112_GP</vt:lpstr>
      <vt:lpstr>'Annuel 2022'!OBS_CA_1112_TOTAL</vt:lpstr>
      <vt:lpstr>OBS_CA_1116.IP_ENT</vt:lpstr>
      <vt:lpstr>'Annuel 2022'!OBS_CA_1314_ENT</vt:lpstr>
      <vt:lpstr>'Annuel 2022'!OBS_CA_1314_GP</vt:lpstr>
      <vt:lpstr>'Annuel 2022'!OBS_CA_1314_TOTAL</vt:lpstr>
      <vt:lpstr>'Annuel 2022'!OBS_CA_1316.abc_ENT</vt:lpstr>
      <vt:lpstr>'Annuel 2022'!OBS_CA_1316.abc_GP</vt:lpstr>
      <vt:lpstr>'Annuel 2022'!OBS_CA_1316.abc_TOTAL</vt:lpstr>
      <vt:lpstr>'Annuel 2022'!OBS_CA_1316.d_ENT</vt:lpstr>
      <vt:lpstr>'Annuel 2022'!OBS_CA_1316.d_GP</vt:lpstr>
      <vt:lpstr>'Annuel 2022'!OBS_CA_1316.d_TOTAL</vt:lpstr>
      <vt:lpstr>'Annuel 2022'!OBS_CA_1316_ENT</vt:lpstr>
      <vt:lpstr>'Annuel 2022'!OBS_CA_1316_GP</vt:lpstr>
      <vt:lpstr>'Annuel 2022'!OBS_CA_1316_TOTAL</vt:lpstr>
      <vt:lpstr>'Annuel 2022'!OBS_CA_15_ENT</vt:lpstr>
      <vt:lpstr>'Annuel 2022'!OBS_CA_15_GP</vt:lpstr>
      <vt:lpstr>'Annuel 2022'!OBS_CA_15_TOTAL</vt:lpstr>
      <vt:lpstr>'Annuel 2022'!OBS_CA_16_ENT</vt:lpstr>
      <vt:lpstr>'Annuel 2022'!OBS_CA_16_GP</vt:lpstr>
      <vt:lpstr>'Annuel 2022'!OBS_CA_16_TOTAL</vt:lpstr>
      <vt:lpstr>OBS_CA_23</vt:lpstr>
      <vt:lpstr>'Annuel 2022'!OBS_CA_23.b.4_ENT</vt:lpstr>
      <vt:lpstr>'Annuel 2022'!OBS_CA_23.b.4_GP</vt:lpstr>
      <vt:lpstr>'Annuel 2022'!OBS_CA_23.b.4_TOTAL</vt:lpstr>
      <vt:lpstr>'Annuel 2022'!OBS_CA_23.b_ENT</vt:lpstr>
      <vt:lpstr>'Annuel 2022'!OBS_CA_23.b_GP</vt:lpstr>
      <vt:lpstr>'Annuel 2022'!OBS_CA_23.b_TOTAL</vt:lpstr>
      <vt:lpstr>OBS_CA_23.GEN_ENT</vt:lpstr>
      <vt:lpstr>OBS_CA_23.HQ_ENT</vt:lpstr>
      <vt:lpstr>OBS_CA_23_ENT</vt:lpstr>
      <vt:lpstr>OBS_CA_23_GP</vt:lpstr>
      <vt:lpstr>'Annuel 2022'!OBS_CA_24_ENT</vt:lpstr>
      <vt:lpstr>'Annuel 2022'!OBS_CA_24_GP</vt:lpstr>
      <vt:lpstr>'Annuel 2022'!OBS_CA_24_TOTAL</vt:lpstr>
      <vt:lpstr>'Annuel 2022'!OBS_CA_26.a.1_TOTAL</vt:lpstr>
      <vt:lpstr>'Annuel 2022'!OBS_CA_26.a.2_TOTAL</vt:lpstr>
      <vt:lpstr>'Annuel 2022'!OBS_CA_26.a.3_TOTAL</vt:lpstr>
      <vt:lpstr>'Annuel 2022'!OBS_CA_26.a_TOTAL</vt:lpstr>
      <vt:lpstr>'Annuel 2022'!OBS_CA_26.b_TOTAL</vt:lpstr>
      <vt:lpstr>'Annuel 2022'!OBS_CA_31.3_ENT</vt:lpstr>
      <vt:lpstr>'Annuel 2022'!OBS_CA_31.3_GP</vt:lpstr>
      <vt:lpstr>'Annuel 2022'!OBS_CA_31.3_TOTAL</vt:lpstr>
      <vt:lpstr>'Annuel 2022'!OBS_CA_3152.a.1_ENT</vt:lpstr>
      <vt:lpstr>'Annuel 2022'!OBS_CA_3152.a.1_TOTAL</vt:lpstr>
      <vt:lpstr>'Annuel 2022'!OBS_CA_3152.a.2_ENT</vt:lpstr>
      <vt:lpstr>'Annuel 2022'!OBS_CA_3152.a.2_GP</vt:lpstr>
      <vt:lpstr>'Annuel 2022'!OBS_CA_3152.a.2_TOTAL</vt:lpstr>
      <vt:lpstr>'Annuel 2022'!OBS_CA_3152.a.45_ENT</vt:lpstr>
      <vt:lpstr>'Annuel 2022'!OBS_CA_3152.a.45_GP</vt:lpstr>
      <vt:lpstr>'Annuel 2022'!OBS_CA_3152.a.45_TOTAL</vt:lpstr>
      <vt:lpstr>'Annuel 2022'!OBS_CA_3152.a1_GP</vt:lpstr>
      <vt:lpstr>'Annuel 2022'!OBS_CA_3152.b.2_TOTAL</vt:lpstr>
      <vt:lpstr>'Annuel 2022'!OBS_CA_3152.b_TOTAL</vt:lpstr>
      <vt:lpstr>'Annuel 2022'!OBS_CA_3152.CONT_ENT</vt:lpstr>
      <vt:lpstr>'Annuel 2022'!OBS_CA_3152.CONT_GP</vt:lpstr>
      <vt:lpstr>'Annuel 2022'!OBS_CA_3152.CONT_TOTAL</vt:lpstr>
      <vt:lpstr>'Annuel 2022'!OBS_CA_3152_ENT</vt:lpstr>
      <vt:lpstr>'Annuel 2022'!OBS_CA_3152_GP</vt:lpstr>
      <vt:lpstr>'Annuel 2022'!OBS_CA_3152_TOTAL</vt:lpstr>
      <vt:lpstr>'Annuel 2022'!OBS_CA_32_TOTAL</vt:lpstr>
      <vt:lpstr>'Annuel 2022'!OBS_CA_34_TOTAL</vt:lpstr>
      <vt:lpstr>'Annuel 2022'!OBS_CA_4144.F_ENT</vt:lpstr>
      <vt:lpstr>'Annuel 2022'!OBS_CA_4144.F_GP</vt:lpstr>
      <vt:lpstr>'Annuel 2022'!OBS_CA_4144.F_TOTAL</vt:lpstr>
      <vt:lpstr>'Annuel 2022'!OBS_CA_4144.M_ENT</vt:lpstr>
      <vt:lpstr>'Annuel 2022'!OBS_CA_4144.M_GP</vt:lpstr>
      <vt:lpstr>'Annuel 2022'!OBS_CA_4144.M_TOTAL</vt:lpstr>
      <vt:lpstr>'Annuel 2022'!OBS_CA_4161.F_ENT</vt:lpstr>
      <vt:lpstr>'Annuel 2022'!OBS_CA_4161.F_GP</vt:lpstr>
      <vt:lpstr>'Annuel 2022'!OBS_CA_4161.F_TOTAL</vt:lpstr>
      <vt:lpstr>'Annuel 2022'!OBS_CA_4161.M_ENT</vt:lpstr>
      <vt:lpstr>'Annuel 2022'!OBS_CA_4161.M_GP</vt:lpstr>
      <vt:lpstr>'Annuel 2022'!OBS_CA_4161.M_TOTAL</vt:lpstr>
      <vt:lpstr>'Annuel 2022'!OBS_CA_45.a_TOTAL</vt:lpstr>
      <vt:lpstr>'Annuel 2022'!OBS_CA_45.M_ENT</vt:lpstr>
      <vt:lpstr>'Annuel 2022'!OBS_CA_45.M_GP</vt:lpstr>
      <vt:lpstr>'Annuel 2022'!OBS_CA_45AM_TOTAL</vt:lpstr>
      <vt:lpstr>OBS_CA_5152.abc_OPE</vt:lpstr>
      <vt:lpstr>OBS_CA_5152.Cu_OPE</vt:lpstr>
      <vt:lpstr>OBS_CA_5152.FO.a_OPE</vt:lpstr>
      <vt:lpstr>OBS_CA_5152.FttE.a_OPE</vt:lpstr>
      <vt:lpstr>OBS_CA_5152.FttO.a_OPE</vt:lpstr>
      <vt:lpstr>OBS_CA_5152.FttO.p_OPE</vt:lpstr>
      <vt:lpstr>OBS_CA_5152.HSC_OPE</vt:lpstr>
      <vt:lpstr>OBS_CA_5152.xdsl_OPE</vt:lpstr>
      <vt:lpstr>'Annuel 2022'!OBS_CA_5152_ENT</vt:lpstr>
      <vt:lpstr>'Annuel 2022'!OBS_CA_5152_OPE</vt:lpstr>
      <vt:lpstr>'Annuel 2022'!OBS_CA_61.A_TOTAL</vt:lpstr>
      <vt:lpstr>'Annuel 2022'!OBS_CA_61.F_ENT</vt:lpstr>
      <vt:lpstr>'Annuel 2022'!OBS_CA_61.F_GP</vt:lpstr>
      <vt:lpstr>'Annuel 2022'!OBS_CA_61.F_TOTAL</vt:lpstr>
      <vt:lpstr>'Annuel 2022'!OBS_CA_61.M_ENT</vt:lpstr>
      <vt:lpstr>'Annuel 2022'!OBS_CA_61.M_GP</vt:lpstr>
      <vt:lpstr>'Annuel 2022'!OBS_CA_61.M_TOTAL</vt:lpstr>
      <vt:lpstr>'Annuel 2022'!OBS_CA_63_ENT</vt:lpstr>
      <vt:lpstr>'Annuel 2022'!OBS_CA_63_GP</vt:lpstr>
      <vt:lpstr>'Annuel 2022'!OBS_CA_63_TOTAL</vt:lpstr>
      <vt:lpstr>'Annuel 2022'!OBS_CA_64.F_ENT</vt:lpstr>
      <vt:lpstr>'Annuel 2022'!OBS_CA_64.F_GP</vt:lpstr>
      <vt:lpstr>'Annuel 2022'!OBS_CA_64.F_TOTAL</vt:lpstr>
      <vt:lpstr>'Annuel 2022'!OBS_CA_64.M_ENT</vt:lpstr>
      <vt:lpstr>'Annuel 2022'!OBS_CA_64.M_GP</vt:lpstr>
      <vt:lpstr>'Annuel 2022'!OBS_CA_64.M_TOTAL</vt:lpstr>
      <vt:lpstr>'Annuel 2022'!OBS_CA_7172_TOTAL</vt:lpstr>
      <vt:lpstr>'Annuel 2022'!OBS_CA_81.abc.1_TOTAL</vt:lpstr>
      <vt:lpstr>'Annuel 2022'!OBS_CA_81.d_TOTAL</vt:lpstr>
      <vt:lpstr>'Annuel 2022'!OBS_CA_81.f_TOTAL</vt:lpstr>
      <vt:lpstr>'Annuel 2022'!OBS_CA_81.g_TOTAL</vt:lpstr>
      <vt:lpstr>'Annuel 2022'!OBS_CA_81.i_TOTAL</vt:lpstr>
      <vt:lpstr>'Annuel 2022'!OBS_CA_81_TOTAL</vt:lpstr>
      <vt:lpstr>'Annuel 2022'!OBS_CA_8182_TOTAL</vt:lpstr>
      <vt:lpstr>'Annuel 2022'!OBS_CA_8183_TOTAL</vt:lpstr>
      <vt:lpstr>'Annuel 2022'!OBS_CA_82_TOTAL</vt:lpstr>
      <vt:lpstr>'Annuel 2022'!OBS_CA_83_TOTAL</vt:lpstr>
      <vt:lpstr>OBS_CA_85.ab_TOTAL</vt:lpstr>
      <vt:lpstr>'Annuel 2022'!OBS_CA_85.c_TOTAL</vt:lpstr>
      <vt:lpstr>'Annuel 2022'!OBS_CA_85_TOTAL</vt:lpstr>
      <vt:lpstr>'Annuel 2022'!OBS_CA_86_TOTAL</vt:lpstr>
      <vt:lpstr>OBS_CA_90.a.AUT_TOTAL</vt:lpstr>
      <vt:lpstr>OBS_CA_90.a.Cu_TOTAL</vt:lpstr>
      <vt:lpstr>OBS_CA_90.a.FO_TOTAL</vt:lpstr>
      <vt:lpstr>OBS_CA_90.a_TOTAL</vt:lpstr>
      <vt:lpstr>OBS_CA_91.AUT_TOTAL</vt:lpstr>
      <vt:lpstr>OBS_CA_91.COFI_TOTAL</vt:lpstr>
      <vt:lpstr>OBS_CA_91.FttE.p_TOTAL</vt:lpstr>
      <vt:lpstr>OBS_CA_91.FttH.p_TOTAL</vt:lpstr>
      <vt:lpstr>OBS_CA_91.FttHp.p_TOTAL</vt:lpstr>
      <vt:lpstr>OBS_CA_91.p_TOTAL</vt:lpstr>
      <vt:lpstr>'Annuel 2022'!OBS_CHE_64_TOTAL</vt:lpstr>
      <vt:lpstr>'Annuel 2022'!OBS_CHENQ_MAIL_OPERATEUR</vt:lpstr>
      <vt:lpstr>'Annuel 2022'!OBS_CHENQ_NOM_INTERLOCUTEUR</vt:lpstr>
      <vt:lpstr>'Annuel 2022'!OBS_CHENQ_PRENOM_INTERLOCUTEUR</vt:lpstr>
      <vt:lpstr>'Annuel 2022'!OBS_E_1.a_TOTAL</vt:lpstr>
      <vt:lpstr>'Annuel 2022'!OBS_E_1.b_TOTAL</vt:lpstr>
      <vt:lpstr>'Annuel 2022'!OBS_E_1_TOTAL</vt:lpstr>
      <vt:lpstr>'Annuel 2022'!OBS_E_2_TOTAL</vt:lpstr>
      <vt:lpstr>'Annuel 2022'!OBS_FRRD_1_TOTAL</vt:lpstr>
      <vt:lpstr>'Annuel 2022'!OBS_I_0_TOTAL</vt:lpstr>
      <vt:lpstr>'Annuel 2022'!OBS_I_1_TOTAL</vt:lpstr>
      <vt:lpstr>'Annuel 2022'!OBS_I_2_TOTAL</vt:lpstr>
      <vt:lpstr>'Annuel 2022'!OBS_I_3_TOTAL</vt:lpstr>
      <vt:lpstr>OBS_PA_11.4.5_ENT</vt:lpstr>
      <vt:lpstr>OBS_PA_11.4.5_GP</vt:lpstr>
      <vt:lpstr>OBS_PA_11.4.5_TOTAL</vt:lpstr>
      <vt:lpstr>'Annuel 2022'!OBS_PA_11.a_ENT</vt:lpstr>
      <vt:lpstr>'Annuel 2022'!OBS_PA_11.a_GP</vt:lpstr>
      <vt:lpstr>'Annuel 2022'!OBS_PA_11.a_TOTAL</vt:lpstr>
      <vt:lpstr>'Annuel 2022'!OBS_PA_11.abc.1_ENT</vt:lpstr>
      <vt:lpstr>'Annuel 2022'!OBS_PA_11.abc.1_GP</vt:lpstr>
      <vt:lpstr>'Annuel 2022'!OBS_PA_11.abc.1_TOTAL</vt:lpstr>
      <vt:lpstr>'Annuel 2022'!OBS_PA_11.abc_ENT</vt:lpstr>
      <vt:lpstr>'Annuel 2022'!OBS_PA_11.abc_GP</vt:lpstr>
      <vt:lpstr>'Annuel 2022'!OBS_PA_11.abc_TOTAL</vt:lpstr>
      <vt:lpstr>'Annuel 2022'!OBS_PA_11.b_ENT</vt:lpstr>
      <vt:lpstr>'Annuel 2022'!OBS_PA_11.b_GP</vt:lpstr>
      <vt:lpstr>'Annuel 2022'!OBS_PA_11.b_TOTAL</vt:lpstr>
      <vt:lpstr>'Annuel 2022'!OBS_PA_11.d.1_ENT</vt:lpstr>
      <vt:lpstr>'Annuel 2022'!OBS_PA_11.d.1_GP</vt:lpstr>
      <vt:lpstr>'Annuel 2022'!OBS_PA_11.d.1_TOTAL</vt:lpstr>
      <vt:lpstr>'Annuel 2022'!OBS_PA_11.d_ENT</vt:lpstr>
      <vt:lpstr>'Annuel 2022'!OBS_PA_11.d_GP</vt:lpstr>
      <vt:lpstr>'Annuel 2022'!OBS_PA_11.d_TOTAL</vt:lpstr>
      <vt:lpstr>'Annuel 2022'!OBS_PA_11.e_ENT</vt:lpstr>
      <vt:lpstr>'Annuel 2022'!OBS_PA_11.e_GP</vt:lpstr>
      <vt:lpstr>'Annuel 2022'!OBS_PA_11.e_TOTAL</vt:lpstr>
      <vt:lpstr>'Annuel 2022'!OBS_PA_11.f_ENT</vt:lpstr>
      <vt:lpstr>'Annuel 2022'!OBS_PA_11.f_GP</vt:lpstr>
      <vt:lpstr>'Annuel 2022'!OBS_PA_11.f_TOTAL</vt:lpstr>
      <vt:lpstr>'Annuel 2022'!OBS_PA_11.g_ENT</vt:lpstr>
      <vt:lpstr>'Annuel 2022'!OBS_PA_11.g_GP</vt:lpstr>
      <vt:lpstr>'Annuel 2022'!OBS_PA_11.g_TOTAL</vt:lpstr>
      <vt:lpstr>OBS_PA_11.IP_ENT</vt:lpstr>
      <vt:lpstr>'Annuel 2022'!OBS_PA_11.j_ENT</vt:lpstr>
      <vt:lpstr>'Annuel 2022'!OBS_PA_11.j_GP</vt:lpstr>
      <vt:lpstr>'Annuel 2022'!OBS_PA_11.j_TOTAL</vt:lpstr>
      <vt:lpstr>'Annuel 2022'!OBS_PA_11_ENT</vt:lpstr>
      <vt:lpstr>'Annuel 2022'!OBS_PA_11_GP</vt:lpstr>
      <vt:lpstr>'Annuel 2022'!OBS_PA_11_TOTAL</vt:lpstr>
      <vt:lpstr>OBS_PA_23</vt:lpstr>
      <vt:lpstr>OBS_PA_23.b.4.4_ENT</vt:lpstr>
      <vt:lpstr>OBS_PA_23.b.4.4_GP</vt:lpstr>
      <vt:lpstr>OBS_PA_23.b.4.FO_ENT</vt:lpstr>
      <vt:lpstr>OBS_PA_23.b.4.FO_GP</vt:lpstr>
      <vt:lpstr>OBS_PA_23.b.4.FO_TOTAL</vt:lpstr>
      <vt:lpstr>'Annuel 2022'!OBS_PA_23.b.4_ENT</vt:lpstr>
      <vt:lpstr>'Annuel 2022'!OBS_PA_23.b.4_GP</vt:lpstr>
      <vt:lpstr>'Annuel 2022'!OBS_PA_23.b.4_TOTAL</vt:lpstr>
      <vt:lpstr>'Annuel 2022'!OBS_PA_23.b_ENT</vt:lpstr>
      <vt:lpstr>'Annuel 2022'!OBS_PA_23.b_GP</vt:lpstr>
      <vt:lpstr>'Annuel 2022'!OBS_PA_23.b_TOTAL</vt:lpstr>
      <vt:lpstr>OBS_PA_23.b4.4_TOTAL</vt:lpstr>
      <vt:lpstr>OBS_PA_23_ENT</vt:lpstr>
      <vt:lpstr>OBS_PA_23_GP</vt:lpstr>
      <vt:lpstr>'Annuel 2022'!OBS_PA_32_TOTAL</vt:lpstr>
      <vt:lpstr>'Annuel 2022'!OBS_PA_34_TOTAL</vt:lpstr>
      <vt:lpstr>'Annuel 2022'!OBS_PA_5152.abc_ENT</vt:lpstr>
      <vt:lpstr>'Annuel 2022'!OBS_PA_5152.abc_OPE</vt:lpstr>
      <vt:lpstr>OBS_PA_5152.ADSL_ENT</vt:lpstr>
      <vt:lpstr>OBS_PA_5152.AUT_ENT</vt:lpstr>
      <vt:lpstr>'Annuel 2022'!OBS_PA_5152.Cu_ENT</vt:lpstr>
      <vt:lpstr>'Annuel 2022'!OBS_PA_5152.Cu_OPE</vt:lpstr>
      <vt:lpstr>OBS_PA_5152.FO.a_OPE</vt:lpstr>
      <vt:lpstr>'Annuel 2022'!OBS_PA_5152.FO_ENT</vt:lpstr>
      <vt:lpstr>OBS_PA_5152.FttE.a_OPE</vt:lpstr>
      <vt:lpstr>OBS_PA_5152.FttE_ENT</vt:lpstr>
      <vt:lpstr>OBS_PA_5152.FttH_ENT</vt:lpstr>
      <vt:lpstr>OBS_PA_5152.FttHp_ENT</vt:lpstr>
      <vt:lpstr>OBS_PA_5152.FttO.a_OPE</vt:lpstr>
      <vt:lpstr>OBS_PA_5152.FttO.p_OPE</vt:lpstr>
      <vt:lpstr>OBS_PA_5152.FttO_ENT</vt:lpstr>
      <vt:lpstr>OBS_PA_5152.SDSL_ENT</vt:lpstr>
      <vt:lpstr>OBS_PA_5152.SI_ENT</vt:lpstr>
      <vt:lpstr>'Annuel 2022'!OBS_PA_5152.xdsl_OPE</vt:lpstr>
      <vt:lpstr>'Annuel 2022'!OBS_PA_5152_ENT</vt:lpstr>
      <vt:lpstr>'Annuel 2022'!OBS_PA_5152_OPE</vt:lpstr>
      <vt:lpstr>'Annuel 2022'!OBS_PA_81.abc.1_TOTAL</vt:lpstr>
      <vt:lpstr>'Annuel 2022'!OBS_PA_85_TOTAL</vt:lpstr>
      <vt:lpstr>OBS_PA_90.a.AUT_TOTAL</vt:lpstr>
      <vt:lpstr>OBS_PA_90.a.Cu_TOTAL</vt:lpstr>
      <vt:lpstr>OBS_PA_90.a.FO_TOTAL</vt:lpstr>
      <vt:lpstr>OBS_PA_90.a_TOTAL</vt:lpstr>
      <vt:lpstr>OBS_PA_91.COFI_TOTAL</vt:lpstr>
      <vt:lpstr>OBS_PA_91.FttE.p_TOTAL</vt:lpstr>
      <vt:lpstr>OBS_PA_91.FttH.p_TOTAL</vt:lpstr>
      <vt:lpstr>OBS_PA_91.FttHp.p_TOTAL</vt:lpstr>
      <vt:lpstr>OBS_PA_91.p_TOTAL</vt:lpstr>
      <vt:lpstr>'Annuel 2022'!OBS_VO_1316.abc_ENT</vt:lpstr>
      <vt:lpstr>'Annuel 2022'!OBS_VO_1316.abc_GP</vt:lpstr>
      <vt:lpstr>'Annuel 2022'!OBS_VO_1316.abc_TOTAL</vt:lpstr>
      <vt:lpstr>'Annuel 2022'!OBS_VO_1316.d_ENT</vt:lpstr>
      <vt:lpstr>'Annuel 2022'!OBS_VO_1316.d_GP</vt:lpstr>
      <vt:lpstr>'Annuel 2022'!OBS_VO_1316.d_TOTAL</vt:lpstr>
      <vt:lpstr>OBS_VO_1316.IP_ENT</vt:lpstr>
      <vt:lpstr>'Annuel 2022'!OBS_VO_1316_ENT</vt:lpstr>
      <vt:lpstr>'Annuel 2022'!OBS_VO_1316_GP</vt:lpstr>
      <vt:lpstr>'Annuel 2022'!OBS_VO_1316_TOTAL</vt:lpstr>
      <vt:lpstr>'Annuel 2022'!OBS_VO_16.abc_ENT</vt:lpstr>
      <vt:lpstr>'Annuel 2022'!OBS_VO_16.abc_GP</vt:lpstr>
      <vt:lpstr>'Annuel 2022'!OBS_VO_16.abc_TOTAL</vt:lpstr>
      <vt:lpstr>'Annuel 2022'!OBS_VO_16.d_ENT</vt:lpstr>
      <vt:lpstr>'Annuel 2022'!OBS_VO_16.d_GP</vt:lpstr>
      <vt:lpstr>'Annuel 2022'!OBS_VO_16.d_TOTAL</vt:lpstr>
      <vt:lpstr>'Annuel 2022'!OBS_VO_16_ENT</vt:lpstr>
      <vt:lpstr>'Annuel 2022'!OBS_VO_16_GP</vt:lpstr>
      <vt:lpstr>'Annuel 2022'!OBS_VO_16_TOTAL</vt:lpstr>
      <vt:lpstr>'Annuel 2022'!OBS_VO_31.11_ENT</vt:lpstr>
      <vt:lpstr>'Annuel 2022'!OBS_VO_31.11_GP</vt:lpstr>
      <vt:lpstr>'Annuel 2022'!OBS_VO_31.11_TOTAL</vt:lpstr>
      <vt:lpstr>'Annuel 2022'!OBS_VO_31.12_ENT</vt:lpstr>
      <vt:lpstr>'Annuel 2022'!OBS_VO_31.12_GP</vt:lpstr>
      <vt:lpstr>'Annuel 2022'!OBS_VO_31.12_TOTAL</vt:lpstr>
      <vt:lpstr>'Annuel 2022'!OBS_VO_31.13_ENT</vt:lpstr>
      <vt:lpstr>'Annuel 2022'!OBS_VO_31.13_GP</vt:lpstr>
      <vt:lpstr>'Annuel 2022'!OBS_VO_31.13_TOTAL</vt:lpstr>
      <vt:lpstr>'Annuel 2022'!OBS_VO_31.2_ENT</vt:lpstr>
      <vt:lpstr>'Annuel 2022'!OBS_VO_31.2_GP</vt:lpstr>
      <vt:lpstr>'Annuel 2022'!OBS_VO_31.2_TOTAL</vt:lpstr>
      <vt:lpstr>'Annuel 2022'!OBS_VO_31.3_ENT</vt:lpstr>
      <vt:lpstr>'Annuel 2022'!OBS_VO_31.3_GP</vt:lpstr>
      <vt:lpstr>'Annuel 2022'!OBS_VO_31.3_TOTAL</vt:lpstr>
      <vt:lpstr>OBS_VO_31.4G_ENT</vt:lpstr>
      <vt:lpstr>OBS_VO_31.4G_GP</vt:lpstr>
      <vt:lpstr>OBS_VO_31.4G_TOTAL</vt:lpstr>
      <vt:lpstr>'Annuel 2022'!OBS_VO_31.a_ENT</vt:lpstr>
      <vt:lpstr>'Annuel 2022'!OBS_VO_31.a_GP</vt:lpstr>
      <vt:lpstr>'Annuel 2022'!OBS_VO_31.a_TOTAL</vt:lpstr>
      <vt:lpstr>'Annuel 2022'!OBS_VO_31.b_TOTAL</vt:lpstr>
      <vt:lpstr>'Annuel 2022'!OBS_VO_31.w_ENT</vt:lpstr>
      <vt:lpstr>'Annuel 2022'!OBS_VO_31.w_GP</vt:lpstr>
      <vt:lpstr>'Annuel 2022'!OBS_VO_31.w_TOTAL</vt:lpstr>
      <vt:lpstr>'Annuel 2022'!OBS_VO_31_ENT</vt:lpstr>
      <vt:lpstr>'Annuel 2022'!OBS_VO_31_GP</vt:lpstr>
      <vt:lpstr>'Annuel 2022'!OBS_VO_31_TOTAL</vt:lpstr>
      <vt:lpstr>'Annuel 2022'!OBS_VO_32_TOTAL</vt:lpstr>
      <vt:lpstr>'Annuel 2022'!OBS_VO_34_TOTAL</vt:lpstr>
      <vt:lpstr>'Annuel 2022'!OBS_VO_41.F_TOTAL</vt:lpstr>
      <vt:lpstr>'Annuel 2022'!OBS_VO_41.M_TOTAL</vt:lpstr>
      <vt:lpstr>'Annuel 2022'!OBS_VO_4144.F_TOTAL</vt:lpstr>
      <vt:lpstr>'Annuel 2022'!OBS_VO_4144.M_TOTAL</vt:lpstr>
      <vt:lpstr>'Annuel 2022'!OBS_VO_4144.NAP.F_TOTAL</vt:lpstr>
      <vt:lpstr>'Annuel 2022'!OBS_VO_4144.NAP.M_TOTAL</vt:lpstr>
      <vt:lpstr>'Annuel 2022'!OBS_VO_4161.F_TOTAL</vt:lpstr>
      <vt:lpstr>'Annuel 2022'!OBS_VO_4161.M_TOTAL</vt:lpstr>
      <vt:lpstr>'Annuel 2022'!OBS_VO_4161.NAP.F_TOTAL</vt:lpstr>
      <vt:lpstr>'Annuel 2022'!OBS_VO_4161.NAP.M_TOTAL</vt:lpstr>
      <vt:lpstr>'Annuel 2022'!OBS_VO_42.F_TOTAL</vt:lpstr>
      <vt:lpstr>'Annuel 2022'!OBS_VO_42.M_TOTAL</vt:lpstr>
      <vt:lpstr>'Annuel 2022'!OBS_VO_43.a.F_TOTAL</vt:lpstr>
      <vt:lpstr>'Annuel 2022'!OBS_VO_43.a.M_TOTAL</vt:lpstr>
      <vt:lpstr>'Annuel 2022'!OBS_VO_45AM_TOTAL</vt:lpstr>
      <vt:lpstr>'Annuel 2022'!OBS_VO_52.g.1_ENT</vt:lpstr>
      <vt:lpstr>'Annuel 2022'!OBS_VO_52.g.1_GP</vt:lpstr>
      <vt:lpstr>'Annuel 2022'!OBS_VO_52.g.1_TOTAL</vt:lpstr>
      <vt:lpstr>'Annuel 2022'!OBS_VO_52.g.1a_ENT</vt:lpstr>
      <vt:lpstr>'Annuel 2022'!OBS_VO_52.g.1a_GP</vt:lpstr>
      <vt:lpstr>'Annuel 2022'!OBS_VO_52.g.1a_TOTAL</vt:lpstr>
      <vt:lpstr>'Annuel 2022'!OBS_VO_52.g.1b_TOTAL</vt:lpstr>
      <vt:lpstr>'Annuel 2022'!OBS_VO_52.g.1RO_ENT</vt:lpstr>
      <vt:lpstr>'Annuel 2022'!OBS_VO_52.g.1RO_GP</vt:lpstr>
      <vt:lpstr>'Annuel 2022'!OBS_VO_52.g.1RO_TOTAL</vt:lpstr>
      <vt:lpstr>'Annuel 2022'!OBS_VO_52.g.2_ENT</vt:lpstr>
      <vt:lpstr>'Annuel 2022'!OBS_VO_52.g.2_GP</vt:lpstr>
      <vt:lpstr>'Annuel 2022'!OBS_VO_52.g.2_TOTAL</vt:lpstr>
      <vt:lpstr>'Annuel 2022'!OBS_VO_52.g_ENT</vt:lpstr>
      <vt:lpstr>'Annuel 2022'!OBS_VO_52.g_GP</vt:lpstr>
      <vt:lpstr>'Annuel 2022'!OBS_VO_52.g_TOTAL</vt:lpstr>
      <vt:lpstr>'Annuel 2022'!OBS_VO_52.h.a.4G_ENT</vt:lpstr>
      <vt:lpstr>'Annuel 2022'!OBS_VO_52.h.a.4G_GP</vt:lpstr>
      <vt:lpstr>'Annuel 2022'!OBS_VO_52.h.a.4G_TOTAL</vt:lpstr>
      <vt:lpstr>OBS_VO_52.h.a.5G_ENT</vt:lpstr>
      <vt:lpstr>OBS_VO_52.h.a.5G_GP</vt:lpstr>
      <vt:lpstr>OBS_VO_52.h.a.5G_TOTAL</vt:lpstr>
      <vt:lpstr>'Annuel 2022'!OBS_VO_52.h.a_ENT</vt:lpstr>
      <vt:lpstr>'Annuel 2022'!OBS_VO_52.h.a_GP</vt:lpstr>
      <vt:lpstr>'Annuel 2022'!OBS_VO_52.h.a_TOTAL</vt:lpstr>
      <vt:lpstr>'Annuel 2022'!OBS_VO_52.h.a2.forf_ENT</vt:lpstr>
      <vt:lpstr>'Annuel 2022'!OBS_VO_52.h.a2.forf_GP</vt:lpstr>
      <vt:lpstr>'Annuel 2022'!OBS_VO_52.h.a2.forf_TOTAL</vt:lpstr>
      <vt:lpstr>'Annuel 2022'!OBS_VO_52.h.b.4G_TOTAL</vt:lpstr>
      <vt:lpstr>OBS_VO_52.h.b.5G_TOTAL</vt:lpstr>
      <vt:lpstr>'Annuel 2022'!OBS_VO_52.h.b_TOTAL</vt:lpstr>
      <vt:lpstr>'Annuel 2022'!OBS_VO_52.h.b2_TOTAL</vt:lpstr>
      <vt:lpstr>'Annuel 2022'!OBS_VO_52.h.RO_ENT</vt:lpstr>
      <vt:lpstr>'Annuel 2022'!OBS_VO_52.h.RO_GP</vt:lpstr>
      <vt:lpstr>'Annuel 2022'!OBS_VO_52.h.RO_TOTAL</vt:lpstr>
      <vt:lpstr>'Annuel 2022'!OBS_VO_52.h_ENT</vt:lpstr>
      <vt:lpstr>'Annuel 2022'!OBS_VO_52.h_GP</vt:lpstr>
      <vt:lpstr>'Annuel 2022'!OBS_VO_52.h_TOTAL</vt:lpstr>
      <vt:lpstr>'Annuel 2022'!OBS_VO_61.NAP.AT_TOTAL</vt:lpstr>
      <vt:lpstr>'Annuel 2022'!OBS_VO_81.d_TOTAL</vt:lpstr>
      <vt:lpstr>'Annuel 2022'!OBS_VO_81.f_TOTAL</vt:lpstr>
      <vt:lpstr>'Annuel 2022'!OBS_VO_81.g_TOTAL</vt:lpstr>
      <vt:lpstr>'Annuel 2022'!OBS_VO_81.i_TOTAL</vt:lpstr>
      <vt:lpstr>'Annuel 2022'!OBS_VO_81_TOTAL</vt:lpstr>
      <vt:lpstr>'Annuel 2022'!OBS_VO_8182_TOTAL</vt:lpstr>
      <vt:lpstr>'Annuel 2022'!OBS_VO_8183_TOTAL</vt:lpstr>
      <vt:lpstr>'Annuel 2022'!OBS_VO_82_TOTAL</vt:lpstr>
      <vt:lpstr>'Annuel 2022'!OBS_VO_83.Data_TOTAL</vt:lpstr>
      <vt:lpstr>'Annuel 2022'!OBS_VO_83.SMS_TOTAL</vt:lpstr>
      <vt:lpstr>'Annuel 2022'!OBS_VO_83_TOTAL</vt:lpstr>
      <vt:lpstr>'Annuel 2022'!OBS_VO_86.Data_TOTAL</vt:lpstr>
      <vt:lpstr>'Annuel 2022'!OBS_VO_86.SMS_TOTAL</vt:lpstr>
      <vt:lpstr>'Annuel 2022'!OBS_VO_86_TOTAL</vt:lpstr>
      <vt:lpstr>'Annuel 2022'!OPE_OBS_ID</vt:lpstr>
      <vt:lpstr>'Annuel 2022'!Zone_d_impression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VIDAL Christian</dc:creator>
  <cp:lastModifiedBy>MARTY Lauriane</cp:lastModifiedBy>
  <cp:lastPrinted>2022-02-01T15:16:11Z</cp:lastPrinted>
  <dcterms:created xsi:type="dcterms:W3CDTF">2019-01-09T08:59:40Z</dcterms:created>
  <dcterms:modified xsi:type="dcterms:W3CDTF">2023-03-30T15:14:48Z</dcterms:modified>
</cp:coreProperties>
</file>